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. Projetos\Bonito\49. Creche FNDE RELICITAÇÃO\NOVA LICITAÇÃO 2025\PLANILHAS\"/>
    </mc:Choice>
  </mc:AlternateContent>
  <xr:revisionPtr revIDLastSave="0" documentId="13_ncr:1_{CAD59888-5003-40F5-ABDD-403FAEF22694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Orçamento Sintético" sheetId="1" r:id="rId1"/>
    <sheet name="Planilha1" sheetId="2" state="hidden" r:id="rId2"/>
  </sheets>
  <externalReferences>
    <externalReference r:id="rId3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0" i="2" l="1"/>
  <c r="I41" i="2"/>
  <c r="I27" i="2"/>
  <c r="I182" i="2"/>
  <c r="I304" i="2"/>
  <c r="I303" i="2" s="1"/>
  <c r="I318" i="2"/>
  <c r="H323" i="2"/>
  <c r="I323" i="2" s="1"/>
  <c r="I320" i="2" s="1"/>
  <c r="H322" i="2"/>
  <c r="I322" i="2" s="1"/>
  <c r="H321" i="2"/>
  <c r="I321" i="2" s="1"/>
  <c r="H319" i="2"/>
  <c r="I319" i="2" s="1"/>
  <c r="H317" i="2"/>
  <c r="I317" i="2" s="1"/>
  <c r="I316" i="2" s="1"/>
  <c r="H315" i="2"/>
  <c r="I315" i="2" s="1"/>
  <c r="H312" i="2"/>
  <c r="I312" i="2" s="1"/>
  <c r="H313" i="2"/>
  <c r="I313" i="2" s="1"/>
  <c r="H314" i="2"/>
  <c r="I314" i="2" s="1"/>
  <c r="H311" i="2"/>
  <c r="I311" i="2" s="1"/>
  <c r="H305" i="2"/>
  <c r="I305" i="2" s="1"/>
  <c r="H306" i="2"/>
  <c r="I306" i="2"/>
  <c r="H307" i="2"/>
  <c r="I307" i="2"/>
  <c r="H308" i="2"/>
  <c r="I308" i="2"/>
  <c r="H309" i="2"/>
  <c r="I309" i="2" s="1"/>
  <c r="H304" i="2"/>
  <c r="H302" i="2"/>
  <c r="I302" i="2" s="1"/>
  <c r="H301" i="2"/>
  <c r="I301" i="2" s="1"/>
  <c r="H294" i="2"/>
  <c r="I294" i="2" s="1"/>
  <c r="H295" i="2"/>
  <c r="I295" i="2" s="1"/>
  <c r="H296" i="2"/>
  <c r="I296" i="2" s="1"/>
  <c r="H297" i="2"/>
  <c r="I297" i="2"/>
  <c r="H298" i="2"/>
  <c r="I298" i="2"/>
  <c r="H299" i="2"/>
  <c r="I299" i="2"/>
  <c r="H293" i="2"/>
  <c r="I293" i="2" s="1"/>
  <c r="H285" i="2"/>
  <c r="I285" i="2"/>
  <c r="H286" i="2"/>
  <c r="I286" i="2" s="1"/>
  <c r="H287" i="2"/>
  <c r="I287" i="2"/>
  <c r="H288" i="2"/>
  <c r="I288" i="2"/>
  <c r="H289" i="2"/>
  <c r="I289" i="2"/>
  <c r="H290" i="2"/>
  <c r="I290" i="2" s="1"/>
  <c r="H291" i="2"/>
  <c r="I291" i="2" s="1"/>
  <c r="H284" i="2"/>
  <c r="I284" i="2" s="1"/>
  <c r="H272" i="2"/>
  <c r="I272" i="2"/>
  <c r="H273" i="2"/>
  <c r="I273" i="2" s="1"/>
  <c r="H274" i="2"/>
  <c r="I274" i="2" s="1"/>
  <c r="H275" i="2"/>
  <c r="I275" i="2" s="1"/>
  <c r="H276" i="2"/>
  <c r="I276" i="2"/>
  <c r="H277" i="2"/>
  <c r="I277" i="2" s="1"/>
  <c r="H278" i="2"/>
  <c r="I278" i="2" s="1"/>
  <c r="H279" i="2"/>
  <c r="I279" i="2"/>
  <c r="H280" i="2"/>
  <c r="I280" i="2"/>
  <c r="H281" i="2"/>
  <c r="I281" i="2" s="1"/>
  <c r="H282" i="2"/>
  <c r="I282" i="2" s="1"/>
  <c r="H271" i="2"/>
  <c r="I271" i="2" s="1"/>
  <c r="I270" i="2" s="1"/>
  <c r="H267" i="2"/>
  <c r="I267" i="2" s="1"/>
  <c r="H268" i="2"/>
  <c r="I268" i="2"/>
  <c r="H269" i="2"/>
  <c r="I269" i="2"/>
  <c r="H266" i="2"/>
  <c r="I266" i="2" s="1"/>
  <c r="I265" i="2" s="1"/>
  <c r="H240" i="2"/>
  <c r="I240" i="2" s="1"/>
  <c r="H241" i="2"/>
  <c r="I241" i="2" s="1"/>
  <c r="H242" i="2"/>
  <c r="I242" i="2" s="1"/>
  <c r="H243" i="2"/>
  <c r="I243" i="2"/>
  <c r="H244" i="2"/>
  <c r="I244" i="2" s="1"/>
  <c r="H245" i="2"/>
  <c r="I245" i="2" s="1"/>
  <c r="H246" i="2"/>
  <c r="I246" i="2"/>
  <c r="H247" i="2"/>
  <c r="I247" i="2" s="1"/>
  <c r="H248" i="2"/>
  <c r="I248" i="2" s="1"/>
  <c r="H249" i="2"/>
  <c r="I249" i="2" s="1"/>
  <c r="H250" i="2"/>
  <c r="I250" i="2" s="1"/>
  <c r="H251" i="2"/>
  <c r="I251" i="2" s="1"/>
  <c r="H252" i="2"/>
  <c r="I252" i="2" s="1"/>
  <c r="H253" i="2"/>
  <c r="I253" i="2"/>
  <c r="H254" i="2"/>
  <c r="I254" i="2"/>
  <c r="H255" i="2"/>
  <c r="I255" i="2"/>
  <c r="H256" i="2"/>
  <c r="I256" i="2" s="1"/>
  <c r="H257" i="2"/>
  <c r="I257" i="2" s="1"/>
  <c r="H258" i="2"/>
  <c r="I258" i="2" s="1"/>
  <c r="H259" i="2"/>
  <c r="I259" i="2"/>
  <c r="H260" i="2"/>
  <c r="I260" i="2"/>
  <c r="H261" i="2"/>
  <c r="I261" i="2" s="1"/>
  <c r="H262" i="2"/>
  <c r="I262" i="2" s="1"/>
  <c r="H263" i="2"/>
  <c r="I263" i="2" s="1"/>
  <c r="H264" i="2"/>
  <c r="I264" i="2" s="1"/>
  <c r="H239" i="2"/>
  <c r="I239" i="2" s="1"/>
  <c r="H232" i="2"/>
  <c r="I232" i="2" s="1"/>
  <c r="H233" i="2"/>
  <c r="I233" i="2"/>
  <c r="H234" i="2"/>
  <c r="I234" i="2" s="1"/>
  <c r="H235" i="2"/>
  <c r="I235" i="2"/>
  <c r="H236" i="2"/>
  <c r="I236" i="2" s="1"/>
  <c r="H237" i="2"/>
  <c r="I237" i="2" s="1"/>
  <c r="H231" i="2"/>
  <c r="I231" i="2" s="1"/>
  <c r="I230" i="2" s="1"/>
  <c r="H222" i="2"/>
  <c r="I222" i="2" s="1"/>
  <c r="H223" i="2"/>
  <c r="I223" i="2"/>
  <c r="H224" i="2"/>
  <c r="I224" i="2" s="1"/>
  <c r="H225" i="2"/>
  <c r="I225" i="2" s="1"/>
  <c r="H226" i="2"/>
  <c r="I226" i="2" s="1"/>
  <c r="H227" i="2"/>
  <c r="I227" i="2" s="1"/>
  <c r="H228" i="2"/>
  <c r="I228" i="2"/>
  <c r="H229" i="2"/>
  <c r="I229" i="2" s="1"/>
  <c r="H221" i="2"/>
  <c r="I221" i="2" s="1"/>
  <c r="H219" i="2"/>
  <c r="I219" i="2" s="1"/>
  <c r="H218" i="2"/>
  <c r="I218" i="2" s="1"/>
  <c r="I217" i="2" s="1"/>
  <c r="H216" i="2"/>
  <c r="I216" i="2" s="1"/>
  <c r="H215" i="2"/>
  <c r="I215" i="2" s="1"/>
  <c r="I214" i="2" s="1"/>
  <c r="H194" i="2"/>
  <c r="I194" i="2" s="1"/>
  <c r="H195" i="2"/>
  <c r="I195" i="2"/>
  <c r="H196" i="2"/>
  <c r="I196" i="2" s="1"/>
  <c r="H197" i="2"/>
  <c r="I197" i="2" s="1"/>
  <c r="H198" i="2"/>
  <c r="I198" i="2"/>
  <c r="H199" i="2"/>
  <c r="I199" i="2" s="1"/>
  <c r="H200" i="2"/>
  <c r="I200" i="2" s="1"/>
  <c r="H201" i="2"/>
  <c r="I201" i="2"/>
  <c r="H202" i="2"/>
  <c r="I202" i="2" s="1"/>
  <c r="H203" i="2"/>
  <c r="I203" i="2"/>
  <c r="H204" i="2"/>
  <c r="I204" i="2" s="1"/>
  <c r="H205" i="2"/>
  <c r="I205" i="2" s="1"/>
  <c r="H206" i="2"/>
  <c r="I206" i="2" s="1"/>
  <c r="H207" i="2"/>
  <c r="I207" i="2"/>
  <c r="H208" i="2"/>
  <c r="I208" i="2" s="1"/>
  <c r="H209" i="2"/>
  <c r="I209" i="2" s="1"/>
  <c r="H210" i="2"/>
  <c r="I210" i="2" s="1"/>
  <c r="H211" i="2"/>
  <c r="I211" i="2" s="1"/>
  <c r="H212" i="2"/>
  <c r="I212" i="2" s="1"/>
  <c r="H213" i="2"/>
  <c r="I213" i="2" s="1"/>
  <c r="H193" i="2"/>
  <c r="I193" i="2" s="1"/>
  <c r="H188" i="2"/>
  <c r="I188" i="2" s="1"/>
  <c r="I186" i="2" s="1"/>
  <c r="H189" i="2"/>
  <c r="I189" i="2"/>
  <c r="H190" i="2"/>
  <c r="I190" i="2" s="1"/>
  <c r="H187" i="2"/>
  <c r="I187" i="2" s="1"/>
  <c r="H184" i="2"/>
  <c r="I184" i="2" s="1"/>
  <c r="H185" i="2"/>
  <c r="I185" i="2" s="1"/>
  <c r="H183" i="2"/>
  <c r="I183" i="2" s="1"/>
  <c r="H181" i="2"/>
  <c r="I181" i="2" s="1"/>
  <c r="H180" i="2"/>
  <c r="I180" i="2" s="1"/>
  <c r="I179" i="2" s="1"/>
  <c r="H173" i="2"/>
  <c r="I173" i="2" s="1"/>
  <c r="H174" i="2"/>
  <c r="I174" i="2" s="1"/>
  <c r="H175" i="2"/>
  <c r="I175" i="2" s="1"/>
  <c r="H176" i="2"/>
  <c r="I176" i="2"/>
  <c r="H177" i="2"/>
  <c r="I177" i="2"/>
  <c r="I171" i="2" s="1"/>
  <c r="H178" i="2"/>
  <c r="I178" i="2"/>
  <c r="H172" i="2"/>
  <c r="I172" i="2" s="1"/>
  <c r="H170" i="2"/>
  <c r="H164" i="2"/>
  <c r="I164" i="2" s="1"/>
  <c r="H165" i="2"/>
  <c r="I165" i="2" s="1"/>
  <c r="H166" i="2"/>
  <c r="I166" i="2" s="1"/>
  <c r="H167" i="2"/>
  <c r="I167" i="2" s="1"/>
  <c r="H168" i="2"/>
  <c r="I168" i="2" s="1"/>
  <c r="H169" i="2"/>
  <c r="I169" i="2"/>
  <c r="I170" i="2"/>
  <c r="H163" i="2"/>
  <c r="I163" i="2" s="1"/>
  <c r="H151" i="2"/>
  <c r="I151" i="2" s="1"/>
  <c r="H152" i="2"/>
  <c r="I152" i="2" s="1"/>
  <c r="H153" i="2"/>
  <c r="I153" i="2" s="1"/>
  <c r="H154" i="2"/>
  <c r="I154" i="2"/>
  <c r="H155" i="2"/>
  <c r="I155" i="2" s="1"/>
  <c r="H156" i="2"/>
  <c r="I156" i="2" s="1"/>
  <c r="H157" i="2"/>
  <c r="I157" i="2" s="1"/>
  <c r="H158" i="2"/>
  <c r="I158" i="2"/>
  <c r="H159" i="2"/>
  <c r="I159" i="2" s="1"/>
  <c r="H160" i="2"/>
  <c r="I160" i="2" s="1"/>
  <c r="H161" i="2"/>
  <c r="I161" i="2" s="1"/>
  <c r="H150" i="2"/>
  <c r="I150" i="2" s="1"/>
  <c r="I149" i="2" s="1"/>
  <c r="H146" i="2"/>
  <c r="I146" i="2" s="1"/>
  <c r="H147" i="2"/>
  <c r="I147" i="2" s="1"/>
  <c r="H148" i="2"/>
  <c r="I148" i="2" s="1"/>
  <c r="H145" i="2"/>
  <c r="I145" i="2" s="1"/>
  <c r="I144" i="2" s="1"/>
  <c r="H135" i="2"/>
  <c r="I135" i="2" s="1"/>
  <c r="H136" i="2"/>
  <c r="I136" i="2" s="1"/>
  <c r="H137" i="2"/>
  <c r="I137" i="2" s="1"/>
  <c r="H138" i="2"/>
  <c r="I138" i="2"/>
  <c r="H139" i="2"/>
  <c r="I139" i="2" s="1"/>
  <c r="H140" i="2"/>
  <c r="I140" i="2" s="1"/>
  <c r="H141" i="2"/>
  <c r="I141" i="2" s="1"/>
  <c r="H142" i="2"/>
  <c r="I142" i="2" s="1"/>
  <c r="H143" i="2"/>
  <c r="I143" i="2" s="1"/>
  <c r="H134" i="2"/>
  <c r="I134" i="2" s="1"/>
  <c r="I133" i="2" s="1"/>
  <c r="H132" i="2"/>
  <c r="I132" i="2" s="1"/>
  <c r="H121" i="2"/>
  <c r="I121" i="2" s="1"/>
  <c r="H122" i="2"/>
  <c r="I122" i="2" s="1"/>
  <c r="H123" i="2"/>
  <c r="I123" i="2" s="1"/>
  <c r="H124" i="2"/>
  <c r="I124" i="2" s="1"/>
  <c r="H125" i="2"/>
  <c r="I125" i="2"/>
  <c r="H126" i="2"/>
  <c r="I126" i="2"/>
  <c r="H127" i="2"/>
  <c r="I127" i="2"/>
  <c r="H128" i="2"/>
  <c r="I128" i="2" s="1"/>
  <c r="H129" i="2"/>
  <c r="I129" i="2" s="1"/>
  <c r="H130" i="2"/>
  <c r="I130" i="2"/>
  <c r="H131" i="2"/>
  <c r="I131" i="2" s="1"/>
  <c r="H120" i="2"/>
  <c r="I120" i="2" s="1"/>
  <c r="I119" i="2" s="1"/>
  <c r="H112" i="2"/>
  <c r="I112" i="2"/>
  <c r="H113" i="2"/>
  <c r="I113" i="2" s="1"/>
  <c r="H114" i="2"/>
  <c r="I114" i="2"/>
  <c r="H115" i="2"/>
  <c r="I115" i="2"/>
  <c r="H116" i="2"/>
  <c r="I116" i="2" s="1"/>
  <c r="H117" i="2"/>
  <c r="I117" i="2" s="1"/>
  <c r="H118" i="2"/>
  <c r="I118" i="2"/>
  <c r="H111" i="2"/>
  <c r="I111" i="2" s="1"/>
  <c r="I110" i="2" s="1"/>
  <c r="H104" i="2"/>
  <c r="I104" i="2" s="1"/>
  <c r="H105" i="2"/>
  <c r="I105" i="2" s="1"/>
  <c r="H106" i="2"/>
  <c r="I106" i="2" s="1"/>
  <c r="H107" i="2"/>
  <c r="I107" i="2" s="1"/>
  <c r="H108" i="2"/>
  <c r="I108" i="2"/>
  <c r="H103" i="2"/>
  <c r="I103" i="2" s="1"/>
  <c r="I102" i="2" s="1"/>
  <c r="H99" i="2"/>
  <c r="I99" i="2" s="1"/>
  <c r="H100" i="2"/>
  <c r="I100" i="2"/>
  <c r="H101" i="2"/>
  <c r="I101" i="2" s="1"/>
  <c r="H98" i="2"/>
  <c r="I98" i="2" s="1"/>
  <c r="I97" i="2" s="1"/>
  <c r="H69" i="2"/>
  <c r="I69" i="2"/>
  <c r="H70" i="2"/>
  <c r="I70" i="2" s="1"/>
  <c r="H71" i="2"/>
  <c r="I71" i="2" s="1"/>
  <c r="H72" i="2"/>
  <c r="I72" i="2" s="1"/>
  <c r="H73" i="2"/>
  <c r="I73" i="2" s="1"/>
  <c r="H74" i="2"/>
  <c r="I74" i="2" s="1"/>
  <c r="H75" i="2"/>
  <c r="I75" i="2"/>
  <c r="H76" i="2"/>
  <c r="I76" i="2"/>
  <c r="H78" i="2"/>
  <c r="I78" i="2"/>
  <c r="I77" i="2" s="1"/>
  <c r="H79" i="2"/>
  <c r="I79" i="2" s="1"/>
  <c r="H80" i="2"/>
  <c r="I80" i="2" s="1"/>
  <c r="H82" i="2"/>
  <c r="I82" i="2" s="1"/>
  <c r="I81" i="2" s="1"/>
  <c r="H83" i="2"/>
  <c r="I83" i="2"/>
  <c r="H84" i="2"/>
  <c r="I84" i="2" s="1"/>
  <c r="H85" i="2"/>
  <c r="I85" i="2" s="1"/>
  <c r="H87" i="2"/>
  <c r="I87" i="2" s="1"/>
  <c r="H88" i="2"/>
  <c r="I88" i="2" s="1"/>
  <c r="H89" i="2"/>
  <c r="I89" i="2" s="1"/>
  <c r="H90" i="2"/>
  <c r="I90" i="2" s="1"/>
  <c r="H91" i="2"/>
  <c r="I91" i="2"/>
  <c r="H92" i="2"/>
  <c r="I92" i="2"/>
  <c r="H93" i="2"/>
  <c r="I93" i="2" s="1"/>
  <c r="H94" i="2"/>
  <c r="I94" i="2" s="1"/>
  <c r="H95" i="2"/>
  <c r="I95" i="2" s="1"/>
  <c r="H96" i="2"/>
  <c r="I96" i="2" s="1"/>
  <c r="H68" i="2"/>
  <c r="I68" i="2" s="1"/>
  <c r="H65" i="2"/>
  <c r="I65" i="2" s="1"/>
  <c r="H66" i="2"/>
  <c r="I66" i="2" s="1"/>
  <c r="H64" i="2"/>
  <c r="I64" i="2" s="1"/>
  <c r="I63" i="2" s="1"/>
  <c r="H52" i="2"/>
  <c r="I52" i="2" s="1"/>
  <c r="H53" i="2"/>
  <c r="I53" i="2" s="1"/>
  <c r="H54" i="2"/>
  <c r="I54" i="2" s="1"/>
  <c r="H55" i="2"/>
  <c r="I55" i="2"/>
  <c r="H56" i="2"/>
  <c r="I56" i="2"/>
  <c r="H57" i="2"/>
  <c r="I57" i="2" s="1"/>
  <c r="H58" i="2"/>
  <c r="I58" i="2" s="1"/>
  <c r="H59" i="2"/>
  <c r="I59" i="2" s="1"/>
  <c r="H60" i="2"/>
  <c r="I60" i="2" s="1"/>
  <c r="H61" i="2"/>
  <c r="I61" i="2" s="1"/>
  <c r="H62" i="2"/>
  <c r="I62" i="2" s="1"/>
  <c r="H51" i="2"/>
  <c r="I51" i="2" s="1"/>
  <c r="I50" i="2" s="1"/>
  <c r="H49" i="2"/>
  <c r="I49" i="2" s="1"/>
  <c r="I48" i="2" s="1"/>
  <c r="H47" i="2"/>
  <c r="I47" i="2" s="1"/>
  <c r="H46" i="2"/>
  <c r="I46" i="2" s="1"/>
  <c r="I45" i="2" s="1"/>
  <c r="H43" i="2"/>
  <c r="I43" i="2" s="1"/>
  <c r="H44" i="2"/>
  <c r="I44" i="2"/>
  <c r="H42" i="2"/>
  <c r="I42" i="2" s="1"/>
  <c r="H35" i="2"/>
  <c r="I35" i="2" s="1"/>
  <c r="H36" i="2"/>
  <c r="I36" i="2" s="1"/>
  <c r="H37" i="2"/>
  <c r="I37" i="2" s="1"/>
  <c r="H38" i="2"/>
  <c r="I38" i="2"/>
  <c r="H39" i="2"/>
  <c r="I39" i="2"/>
  <c r="H40" i="2"/>
  <c r="I40" i="2" s="1"/>
  <c r="H34" i="2"/>
  <c r="I34" i="2" s="1"/>
  <c r="I33" i="2" s="1"/>
  <c r="H29" i="2"/>
  <c r="I29" i="2" s="1"/>
  <c r="H30" i="2"/>
  <c r="I30" i="2" s="1"/>
  <c r="H31" i="2"/>
  <c r="I31" i="2" s="1"/>
  <c r="H28" i="2"/>
  <c r="I28" i="2" s="1"/>
  <c r="H26" i="2"/>
  <c r="I26" i="2" s="1"/>
  <c r="I25" i="2" s="1"/>
  <c r="H21" i="2"/>
  <c r="I21" i="2" s="1"/>
  <c r="H22" i="2"/>
  <c r="I22" i="2"/>
  <c r="H23" i="2"/>
  <c r="I23" i="2" s="1"/>
  <c r="H20" i="2"/>
  <c r="I20" i="2" s="1"/>
  <c r="I19" i="2" s="1"/>
  <c r="H17" i="2"/>
  <c r="I17" i="2" s="1"/>
  <c r="H18" i="2"/>
  <c r="I18" i="2" s="1"/>
  <c r="H16" i="2"/>
  <c r="I16" i="2" s="1"/>
  <c r="I15" i="2" s="1"/>
  <c r="H13" i="2"/>
  <c r="I13" i="2" s="1"/>
  <c r="H12" i="2"/>
  <c r="I12" i="2" s="1"/>
  <c r="H14" i="2"/>
  <c r="I14" i="2"/>
  <c r="I11" i="2"/>
  <c r="I6" i="2"/>
  <c r="I5" i="2" s="1"/>
  <c r="H11" i="2"/>
  <c r="H8" i="2"/>
  <c r="I8" i="2" s="1"/>
  <c r="I7" i="2" s="1"/>
  <c r="H6" i="2"/>
  <c r="M6" i="2"/>
  <c r="M6" i="1"/>
  <c r="I86" i="2" l="1"/>
  <c r="I10" i="2"/>
  <c r="I9" i="2" s="1"/>
  <c r="I32" i="2"/>
  <c r="I67" i="2"/>
  <c r="I292" i="2"/>
  <c r="I310" i="2"/>
  <c r="I220" i="2"/>
  <c r="I162" i="2"/>
  <c r="I192" i="2"/>
  <c r="I238" i="2"/>
  <c r="I109" i="2"/>
  <c r="I283" i="2"/>
  <c r="I24" i="2"/>
  <c r="I191" i="2"/>
</calcChain>
</file>

<file path=xl/sharedStrings.xml><?xml version="1.0" encoding="utf-8"?>
<sst xmlns="http://schemas.openxmlformats.org/spreadsheetml/2006/main" count="2946" uniqueCount="832">
  <si>
    <t>Obra</t>
  </si>
  <si>
    <t>Bancos</t>
  </si>
  <si>
    <t>B.D.I.</t>
  </si>
  <si>
    <t>Encargos Sociais</t>
  </si>
  <si>
    <t xml:space="preserve">SINAPI - 01/2025 - Mato Grosso do Sul
</t>
  </si>
  <si>
    <t>22,47%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</si>
  <si>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</si>
  <si>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</si>
  <si>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</si>
  <si>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</si>
  <si>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</si>
  <si>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</si>
  <si>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</si>
  <si>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</si>
  <si>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</si>
  <si>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</si>
  <si>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</si>
  <si>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</si>
  <si>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</si>
  <si>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</si>
  <si>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00010778 </t>
  </si>
  <si>
    <t>SINAPI</t>
  </si>
  <si>
    <t>LOCACAO DE CONTAINER 2,30 X 6,00 M, ALT. 2,50 M, PARA SANITARIO, COM 4 BACIAS, 8 CHUVEIROS,1 LAVATORIO E 1 MICTORIO (NAO INCLUI MOBILIZACAO/DESMOBILIZACAO)</t>
  </si>
  <si>
    <t>MES</t>
  </si>
  <si>
    <t xml:space="preserve"> 2 </t>
  </si>
  <si>
    <t>CONCRETO ARMADO PARA FUNDAÇÕES - VIGAS BALDRAMES</t>
  </si>
  <si>
    <t xml:space="preserve"> 2.1 </t>
  </si>
  <si>
    <t xml:space="preserve"> 92760 </t>
  </si>
  <si>
    <t>ARMAÇÃO DE PILAR OU VIGA DE ESTRUTURA CONVENCIONAL DE CONCRETO ARMADO UTILIZANDO AÇO CA-50 DE 6,3 MM - MONTAGEM. AF_06/2022</t>
  </si>
  <si>
    <t>KG</t>
  </si>
  <si>
    <t xml:space="preserve"> 3 </t>
  </si>
  <si>
    <t>SUPERESTRUTURA</t>
  </si>
  <si>
    <t xml:space="preserve"> 3.1 </t>
  </si>
  <si>
    <t>CONCRETO ARMADO - 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</si>
  <si>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</si>
  <si>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</si>
  <si>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</si>
  <si>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>m²</t>
  </si>
  <si>
    <t xml:space="preserve"> 3.1.2 </t>
  </si>
  <si>
    <t xml:space="preserve"> 3.1.3 </t>
  </si>
  <si>
    <t xml:space="preserve"> 73994/001 </t>
  </si>
  <si>
    <t>ARMACAO EM TELA DE ACO SOLDADA NERVURADA Q-138, ACO CA-60, 4,2MM, MALHA 10X10CM</t>
  </si>
  <si>
    <t xml:space="preserve"> 3.1.4 </t>
  </si>
  <si>
    <t xml:space="preserve"> 74138/005 </t>
  </si>
  <si>
    <t>CONCRETO USINADO BOMBEADO FCK=35MPA, INCLUSIVE LANCAMENTO E ADENSAMENTO</t>
  </si>
  <si>
    <t>m³</t>
  </si>
  <si>
    <t xml:space="preserve"> 3.2 </t>
  </si>
  <si>
    <t>CONCRETO ARMADO - VIGAS</t>
  </si>
  <si>
    <t xml:space="preserve"> 3.2.1 </t>
  </si>
  <si>
    <t xml:space="preserve"> 5970 </t>
  </si>
  <si>
    <t>FORMA TABUA PARA CONCRETO EM FUNDACAO, C/ REAPROVEITAMENTO 2X.</t>
  </si>
  <si>
    <t xml:space="preserve"> 3.2.2 </t>
  </si>
  <si>
    <t xml:space="preserve"> 3.2.3 </t>
  </si>
  <si>
    <t xml:space="preserve"> 3.3 </t>
  </si>
  <si>
    <t>CONCRETO ARMADO - LAJES</t>
  </si>
  <si>
    <t xml:space="preserve"> 3.3.1 </t>
  </si>
  <si>
    <t xml:space="preserve"> 3.3.2 </t>
  </si>
  <si>
    <t xml:space="preserve"> 3.3.3 </t>
  </si>
  <si>
    <t xml:space="preserve"> 3.3.4 </t>
  </si>
  <si>
    <t xml:space="preserve"> 4 </t>
  </si>
  <si>
    <t>SISTEMA DE VEDAÇÃO VERTICAL INTERNO E EXTERNO (PAREDES)</t>
  </si>
  <si>
    <t xml:space="preserve"> 4.1 </t>
  </si>
  <si>
    <t>ELEMENTOS VAZADOS</t>
  </si>
  <si>
    <t xml:space="preserve"> 4.1.1 </t>
  </si>
  <si>
    <t xml:space="preserve"> 73937/003 </t>
  </si>
  <si>
    <t>COBOGO DE CONCRETO (ELEMENTO VAZADO), 7X50X50CM, ASSENTADO COM ARGAMASSA TRACO 1:3 (CIMENTO E AREIA)</t>
  </si>
  <si>
    <t xml:space="preserve"> 4.2 </t>
  </si>
  <si>
    <t>ALVENARIA DE VEDAÇÃO</t>
  </si>
  <si>
    <t xml:space="preserve"> 4.2.2 </t>
  </si>
  <si>
    <t xml:space="preserve"> 93202 </t>
  </si>
  <si>
    <t>FIXAÇÃO (ENCUNHAMENTO) DE ALVENARIA DE VEDAÇÃO COM TIJOLO MACIÇO. AF_03/2024</t>
  </si>
  <si>
    <t>M</t>
  </si>
  <si>
    <t xml:space="preserve"> 4.2.3 </t>
  </si>
  <si>
    <t xml:space="preserve"> 87485 </t>
  </si>
  <si>
    <t>ALVENARIA DE VEDAÇÃO DE BLOCOS CERÂMICOS FURADOS NA VERTICAL DE 14X19X39CM (ESPESSURA 14CM) DE PAREDES COM ÁREA LÍQUIDA MENOR QUE 6M² COM VÃOS E ARGAMASSA DE ASSENTAMENTO COM PREPARO EM BETONEIRA. AF_06/2014</t>
  </si>
  <si>
    <t xml:space="preserve"> 4.2.4 </t>
  </si>
  <si>
    <t xml:space="preserve"> 73909/001 </t>
  </si>
  <si>
    <t>DIVISORIA EM MADEIRA COMPENSADA RESINADA ESPESSURA 6MM, ESTRUTURADA EM MADEIRA DE LEI 3"X3"</t>
  </si>
  <si>
    <t xml:space="preserve"> 4.2.5 </t>
  </si>
  <si>
    <t xml:space="preserve"> 79627 </t>
  </si>
  <si>
    <t>DIVISORIA EM GRANITO BRANCO POLIDO, ESP = 3CM, ASSENTADO COM ARGAMASSA TRACO 1:4, ARREMATE EM CIMENTO BRANCO, EXCLUSIVE FERRAGENS</t>
  </si>
  <si>
    <t xml:space="preserve"> 5 </t>
  </si>
  <si>
    <t>ESQUADRIAS</t>
  </si>
  <si>
    <t xml:space="preserve"> 5.1 </t>
  </si>
  <si>
    <t>PORTAS DE MADEIRA</t>
  </si>
  <si>
    <t xml:space="preserve"> 5.1.1 </t>
  </si>
  <si>
    <t xml:space="preserve"> 91297 </t>
  </si>
  <si>
    <t>PORTA DE MADEIRA FRISADA, SEMI-OCA (LEVE OU MÉDIA), 80X210CM, ESPESSURA DE 3,5CM, INCLUSO DOBRADIÇAS - FORNECIMENTO E INSTALAÇÃO. AF_12/2019</t>
  </si>
  <si>
    <t>UN</t>
  </si>
  <si>
    <t xml:space="preserve"> 5.1.2 </t>
  </si>
  <si>
    <t xml:space="preserve"> COTAÇÃO 1 </t>
  </si>
  <si>
    <t>Próprio</t>
  </si>
  <si>
    <t>Porta de Madeira - PM2 - 80x210, com visor de vidro, chapa, barra excluso ferragens, conforme projeto de esquadrias</t>
  </si>
  <si>
    <t xml:space="preserve"> 5.1.3 </t>
  </si>
  <si>
    <t xml:space="preserve"> COTAÇÃO 2 </t>
  </si>
  <si>
    <t>Porta de Madeira - PM3 - 80x210, com chapa, barra e ferragens, conforme projeto de esquadrias</t>
  </si>
  <si>
    <t xml:space="preserve"> 5.1.4 </t>
  </si>
  <si>
    <t xml:space="preserve"> 91009 </t>
  </si>
  <si>
    <t>PORTA DE MADEIRA PARA VERNIZ, SEMI-OCA (LEVE OU MÉDIA), 60X210CM, ESPESSURA DE 3,5CM, INCLUSO DOBRADIÇAS - FORNECIMENTO E INSTALAÇÃO. AF_12/2019</t>
  </si>
  <si>
    <t xml:space="preserve"> 5.1.5 </t>
  </si>
  <si>
    <t xml:space="preserve"> 91298 </t>
  </si>
  <si>
    <t>PORTA DE MADEIRA TIPO VENEZIANA, 80X210CM, ESPESSURA DE 3CM, INCLUSO DOBRADIÇAS - FORNECIMENTO E INSTALAÇÃO. AF_12/2019</t>
  </si>
  <si>
    <t xml:space="preserve"> 5.1.6 </t>
  </si>
  <si>
    <t xml:space="preserve"> 90820 </t>
  </si>
  <si>
    <t>PORTA DE MADEIRA PARA PINTURA, SEMI-OCA (LEVE OU MÉDIA), 60X210CM, ESPESSURA DE 3,5CM, INCLUSO DOBRADIÇAS - FORNECIMENTO E INSTALAÇÃO. AF_12/2019</t>
  </si>
  <si>
    <t xml:space="preserve"> 5.1.7 </t>
  </si>
  <si>
    <t xml:space="preserve"> 5.2 </t>
  </si>
  <si>
    <t>PORTAS DE MADEIRA DAS DIVISÓRIAS</t>
  </si>
  <si>
    <t xml:space="preserve"> 5.2.1 </t>
  </si>
  <si>
    <t xml:space="preserve"> 91295 </t>
  </si>
  <si>
    <t>PORTA DE MADEIRA FRISADA, SEMI-OCA (LEVE OU MÉDIA), 60X210CM, ESPESSURA DE 3CM, INCLUSO DOBRADIÇAS - FORNECIMENTO E INSTALAÇÃO. AF_12/2019</t>
  </si>
  <si>
    <t xml:space="preserve"> 5.2.2 </t>
  </si>
  <si>
    <t xml:space="preserve"> 5.2.3 </t>
  </si>
  <si>
    <t xml:space="preserve"> 5.3 </t>
  </si>
  <si>
    <t>PORTAS EM ALUMÍNIO</t>
  </si>
  <si>
    <t xml:space="preserve"> 5.3.4 </t>
  </si>
  <si>
    <t xml:space="preserve"> 94806 </t>
  </si>
  <si>
    <t>PORTA EM AÇO DE ABRIR PARA VIDRO SEM GUARNIÇÃO, 87X210CM, FIXAÇÃO COM PARAFUSOS, EXCLUSIVE VIDROS - FORNECIMENTO E INSTALAÇÃO. AF_12/2019</t>
  </si>
  <si>
    <t xml:space="preserve"> 5.3.5 </t>
  </si>
  <si>
    <t xml:space="preserve"> 68050 </t>
  </si>
  <si>
    <t>PORTA DE CORRER EM ALUMINIO, COM DUAS FOLHAS PARA VIDRO, INCLUSO VIDRO LISO INCOLOR, FECHADURA E PUXADOR, SEM GUARNICAO/ALIZAR/VISTA</t>
  </si>
  <si>
    <t xml:space="preserve"> 5.4 </t>
  </si>
  <si>
    <t>PORTAS DE VIDRO - PV</t>
  </si>
  <si>
    <t xml:space="preserve"> 5.4.1 </t>
  </si>
  <si>
    <t xml:space="preserve"> 73838/001 </t>
  </si>
  <si>
    <t>PORTA DE VIDRO TEMPERADO, 0,9X2,10M, ESPESSURA 10MM, INCLUSIVE ACESSORIOS</t>
  </si>
  <si>
    <t xml:space="preserve"> 5.5 </t>
  </si>
  <si>
    <t>JANELAS DE ALUMÍNIO - JA</t>
  </si>
  <si>
    <t xml:space="preserve"> 5.5.1 </t>
  </si>
  <si>
    <t xml:space="preserve"> 94569 </t>
  </si>
  <si>
    <t>JANELA DE ALUMÍNIO TIPO MAXIM-AR, COM VIDROS, BATENTE E FERRAGENS, EXCLUSIVE ALIZAR, ACABAMENTO E CONTRAMARCO, FIXAÇÃO COM PARAFUSO. FORNECIMENTO E INSTALAÇÃO. AF_11/2024</t>
  </si>
  <si>
    <t xml:space="preserve"> 5.5.2 </t>
  </si>
  <si>
    <t xml:space="preserve"> 5.5.3 </t>
  </si>
  <si>
    <t xml:space="preserve"> 94570 </t>
  </si>
  <si>
    <t>JANELA DE ALUMÍNIO DE CORRER COM 2 FOLHAS PARA VIDROS, COM VIDROS, BATENTE, ACABAMENTO COM ACETATO OU BRILHANTE E FERRAGENS, EXCLUSIVE ALIZAR E CONTRAMARCO, FIXAÇÃO COM PARAFUSO. FORNECIMENTO E INSTALAÇÃO. AF_11/2024</t>
  </si>
  <si>
    <t xml:space="preserve"> 5.5.4 </t>
  </si>
  <si>
    <t xml:space="preserve"> 5.5.7 </t>
  </si>
  <si>
    <t xml:space="preserve"> 5.5.8 </t>
  </si>
  <si>
    <t xml:space="preserve"> 5.5.9 </t>
  </si>
  <si>
    <t xml:space="preserve"> 5.5.10 </t>
  </si>
  <si>
    <t xml:space="preserve"> 5.5.11 </t>
  </si>
  <si>
    <t xml:space="preserve"> 5.5.12 </t>
  </si>
  <si>
    <t xml:space="preserve"> 5.5.13 </t>
  </si>
  <si>
    <t xml:space="preserve"> 5.5.14 </t>
  </si>
  <si>
    <t xml:space="preserve"> 5.6 </t>
  </si>
  <si>
    <t>VIDROS</t>
  </si>
  <si>
    <t xml:space="preserve"> 5.6.1 </t>
  </si>
  <si>
    <t xml:space="preserve"> 72118 </t>
  </si>
  <si>
    <t>VIDRO TEMPERADO INCOLOR, ESPESSURA 6MM, FORNECIMENTO E INSTALACAO, INCLUSIVE MASSA PARA VEDACAO</t>
  </si>
  <si>
    <t xml:space="preserve"> 5.6.2 </t>
  </si>
  <si>
    <t xml:space="preserve"> 84959 </t>
  </si>
  <si>
    <t>VIDRO LISO COMUM TRANSPARENTE, ESPESSURA 6MM</t>
  </si>
  <si>
    <t xml:space="preserve"> 5.6.3 </t>
  </si>
  <si>
    <t xml:space="preserve"> 85005 </t>
  </si>
  <si>
    <t>ESPELHO CRISTAL, ESPESSURA 4MM, COM PARAFUSOS DE FIXACAO, SEM MOLDURA</t>
  </si>
  <si>
    <t xml:space="preserve"> 6 </t>
  </si>
  <si>
    <t>SISTEMAS DE COBERTURA</t>
  </si>
  <si>
    <t xml:space="preserve"> 6.1 </t>
  </si>
  <si>
    <t xml:space="preserve"> 92539 </t>
  </si>
  <si>
    <t>TRAMA DE MADEIRA COMPOSTA POR RIPAS, CAIBROS E TERÇAS PARA TELHADOS DE ATÉ 2 ÁGUAS PARA TELHA DE ENCAIXE DE CERÂMICA OU DE CONCRETO, INCLUSO TRANSPORTE VERTICAL. AF_07/2019</t>
  </si>
  <si>
    <t xml:space="preserve"> 6.2 </t>
  </si>
  <si>
    <t xml:space="preserve"> 94440 </t>
  </si>
  <si>
    <t>TELHAMENTO COM TELHA CERÂMICA DE ENCAIXE, TIPO FRANCESA, COM ATÉ 2 ÁGUAS, INCLUSO TRANSPORTE VERTICAL. AF_07/2019</t>
  </si>
  <si>
    <t xml:space="preserve"> 6.3 </t>
  </si>
  <si>
    <t xml:space="preserve"> 94444 </t>
  </si>
  <si>
    <t>TELHAMENTO COM TELHA DE ENCAIXE, TIPO FRANCESA DE VIDRO, COM ATÉ 2 ÁGUAS, INCLUSO TRANSPORTE VERTICAL. AF_07/2019</t>
  </si>
  <si>
    <t xml:space="preserve"> 6.4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</si>
  <si>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</si>
  <si>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</si>
  <si>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6.5 </t>
  </si>
  <si>
    <t xml:space="preserve"> 72110 </t>
  </si>
  <si>
    <t>ESTRUTURA METALICA EM TESOURAS OU TRELICAS, VAO LIVRE DE 12M, FORNECIMENTO E MONTAGEM, NAO SENDO CONSIDERADOS OS FECHAMENTOS METALICOS, AS COLUNAS, OS SERVICOS GERAIS EM ALVENARIA E CONCRETO, AS TELHAS DE COBERTURA E A PINTURA DE ACABAMENTO</t>
  </si>
  <si>
    <t xml:space="preserve"> 6.6 </t>
  </si>
  <si>
    <t xml:space="preserve"> 71623 </t>
  </si>
  <si>
    <t>CHAPIM DE CONCRETO APARENTE COM ACABAMENTO DESEMPENADO, FORMA DE COMPENSADO PLASTIFICADO (MADEIRIT) DE 14 X 10 CM, FUNDIDO NO LOCAL.</t>
  </si>
  <si>
    <t xml:space="preserve"> 6.7 </t>
  </si>
  <si>
    <t xml:space="preserve"> 94231 </t>
  </si>
  <si>
    <t>RUFO EM CHAPA DE AÇO GALVANIZADO NÚMERO 24, CORTE DE 25 CM, INCLUSO TRANSPORTE VERTICAL. AF_07/2019</t>
  </si>
  <si>
    <t xml:space="preserve"> 6.8 </t>
  </si>
  <si>
    <t xml:space="preserve"> 94450 </t>
  </si>
  <si>
    <t>RUFO EM FIBROCIMENTO PARA TELHA ONDULADA E = 6 MM, ABA DE 26 CM, INCLUSO TRANSPORTE VERTICAL. AF_06/2016</t>
  </si>
  <si>
    <t xml:space="preserve"> 6.9 </t>
  </si>
  <si>
    <t xml:space="preserve"> 7 </t>
  </si>
  <si>
    <t>IMPERMEABILIZAÇÀO</t>
  </si>
  <si>
    <t xml:space="preserve"> 7.1 </t>
  </si>
  <si>
    <t xml:space="preserve"> 74106/001 </t>
  </si>
  <si>
    <t>IMPERMEABILIZACAO DE ESTRUTURAS ENTERRADAS, COM TINTA ASFALTICA, DUAS DEMAOS.</t>
  </si>
  <si>
    <t xml:space="preserve"> 74025/001 </t>
  </si>
  <si>
    <t>IMPERMEABILIZACAO DE SUPERFICIE COM MASTIQUE BETUMINOSO A FRIO, POR METRO.</t>
  </si>
  <si>
    <t xml:space="preserve"> 7.2 </t>
  </si>
  <si>
    <t xml:space="preserve"> 83738 </t>
  </si>
  <si>
    <t>IMPERMEABILIZACAO DE SUPERFICIE COM MANTA ASFALTICA (COM POLIMEROS TIPO APP), E=4 MM</t>
  </si>
  <si>
    <t xml:space="preserve"> 8 </t>
  </si>
  <si>
    <t>REVESTIMENTOS INTERNOS E EXTERNOS</t>
  </si>
  <si>
    <t xml:space="preserve"> 8.1 </t>
  </si>
  <si>
    <t xml:space="preserve"> 87884 </t>
  </si>
  <si>
    <t>CHAPISCO APLICADO NO TETO OU EM ALVENARIA E ESTRUTURA, COM ROLO PARA TEXTURA ACRÍLICA. ARGAMASSA INDUSTRIALIZADA COM PREPARO MANUAL. AF_10/2022</t>
  </si>
  <si>
    <t xml:space="preserve"> 8.2 </t>
  </si>
  <si>
    <t xml:space="preserve"> 87536 </t>
  </si>
  <si>
    <t>EMBOÇO, EM ARGAMASSA TRAÇO 1:2:8, PREPARO MANUAL, APLICADO MANUALMENTE EM PAREDES INTERNAS DE AMBIENTES COM ÁREA MAIOR QUE 10M², E = 17,5MM, COM TALISCAS. AF_03/2024</t>
  </si>
  <si>
    <t xml:space="preserve"> 8.3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</si>
  <si>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</si>
  <si>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</si>
  <si>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8.4 </t>
  </si>
  <si>
    <t xml:space="preserve"> 87265 </t>
  </si>
  <si>
    <t>REVESTIMENTO CERÂMICO PARA PAREDES INTERNAS COM PLACAS TIPO ESMALTADA DE DIMENSÕES 20X20 CM APLICADAS NA ALTURA INTEIRA DAS PAREDES.  AF_02/2023_PE</t>
  </si>
  <si>
    <t xml:space="preserve"> 9 </t>
  </si>
  <si>
    <t>SISTEMAS DE PISOS INTERNOS E INTERNOS (PAVIMENTAÇÃO)</t>
  </si>
  <si>
    <t xml:space="preserve"> 9.1 </t>
  </si>
  <si>
    <t xml:space="preserve"> 87251 </t>
  </si>
  <si>
    <t>REVESTIMENTO CERÂMICO PARA PISO COM PLACAS TIPO ESMALTADA DE DIMENSÕES 45X45 CM APLICADA EM AMBIENTES DE ÁREA MAIOR QUE 10 M2. AF_02/2023_PE</t>
  </si>
  <si>
    <t xml:space="preserve"> 9.2 </t>
  </si>
  <si>
    <t xml:space="preserve"> 73676 </t>
  </si>
  <si>
    <t>PISO CIMENTADO TRAÇO 1:3 (CIMENTO E AREIA) ACABAMENTO LISO PIGMENTADO ESPESSURA 1,5CM COM JUNTAS PLASTICAS DE DILATACAO E ARGAMASSA EM PREPARO MANUAL</t>
  </si>
  <si>
    <t xml:space="preserve"> 9.3 </t>
  </si>
  <si>
    <t xml:space="preserve"> 100323 </t>
  </si>
  <si>
    <t>LASTRO COM MATERIAL GRANULAR (AREIA MÉDIA), APLICADO EM PISOS OU LAJES SOBRE SOLO, ESPESSURA DE *10 CM*. AF_01/2024</t>
  </si>
  <si>
    <t xml:space="preserve"> 9.4 </t>
  </si>
  <si>
    <t xml:space="preserve"> 84191 </t>
  </si>
  <si>
    <t>PISO EM GRANILITE, MARMORITE OU GRANITINA ESPESSURA 8 MM, INCLUSO JUNTAS DE DILATACAO PLASTICAS</t>
  </si>
  <si>
    <t xml:space="preserve"> 9.5 </t>
  </si>
  <si>
    <t xml:space="preserve"> 101094 </t>
  </si>
  <si>
    <t>PISO PODOTÁTIL DE ALERTA OU DIRECIONAL, DE BORRACHA, ASSENTADO SOBRE ARGAMASSA. AF_05/2020</t>
  </si>
  <si>
    <t xml:space="preserve"> 9.6 </t>
  </si>
  <si>
    <t xml:space="preserve"> 92397 </t>
  </si>
  <si>
    <t>EXECUÇÃO DE PAVIMENTO EM PISO INTERTRAVADO, COM BLOCO RETANGULAR COR NATURAL DE 20 X 10 CM, ESPESSURA 6 CM. AF_10/2022</t>
  </si>
  <si>
    <t xml:space="preserve"> 9.7 </t>
  </si>
  <si>
    <t xml:space="preserve"> 83623 </t>
  </si>
  <si>
    <t>GRELHA DE FERRO FUNDIDO PARA CANALETA LARG = 30CM, FORNECIMENTO E ASSENTAMENTO</t>
  </si>
  <si>
    <t xml:space="preserve"> 9.8 </t>
  </si>
  <si>
    <t xml:space="preserve"> 94263 </t>
  </si>
  <si>
    <t>GUIA (MEIO-FIO) CONCRETO, MOLDADA  IN LOCO  EM TRECHO RETO COM EXTRUSORA, 13 CM BASE X 22 CM ALTURA. AF_01/2024</t>
  </si>
  <si>
    <t xml:space="preserve"> 9.9 </t>
  </si>
  <si>
    <t xml:space="preserve"> 00010544 </t>
  </si>
  <si>
    <t>CALHA/CANALETA DE CONCRETO SIMPLES, TIPO MEIA CANA, DIAMETRO DE 60 CM, PARA AGUA PLUVIAL</t>
  </si>
  <si>
    <t xml:space="preserve"> 9.10 </t>
  </si>
  <si>
    <t xml:space="preserve"> 10 </t>
  </si>
  <si>
    <t>RODAPÉS E PEITORIS</t>
  </si>
  <si>
    <t xml:space="preserve"> 10.1 </t>
  </si>
  <si>
    <t xml:space="preserve"> 74111/001 </t>
  </si>
  <si>
    <t>SOLEIRA / TABEIRA EM MARMORE BRANCO COMUM, POLIDO, LARGURA 5 CM, ESPESSURA 2 CM, ASSENTADA COM ARGAMASSA COLANTE</t>
  </si>
  <si>
    <t xml:space="preserve"> 10.2 </t>
  </si>
  <si>
    <t xml:space="preserve"> 84088 </t>
  </si>
  <si>
    <t>PEITORIL EM MARMORE BRANCO, LARGURA DE 15CM, ASSENTADO COM ARGAMASSA TRACO 1:4 (CIMENTO E AREIA MEDIA), PREPARO MANUAL DA ARGAMASSA</t>
  </si>
  <si>
    <t xml:space="preserve"> 10.3 </t>
  </si>
  <si>
    <t xml:space="preserve"> 10.4 </t>
  </si>
  <si>
    <t xml:space="preserve"> COTAÇÃO 5 </t>
  </si>
  <si>
    <t>Roda meio em madeira (largura=10cm)</t>
  </si>
  <si>
    <t xml:space="preserve"> 11 </t>
  </si>
  <si>
    <t>PINTURA</t>
  </si>
  <si>
    <t xml:space="preserve"> 11.1 </t>
  </si>
  <si>
    <t xml:space="preserve"> COMP 2020 14 </t>
  </si>
  <si>
    <t>PINTURA ESMALTE ACETINADO, DUAS DEMAOS, SOBRE SUPERFICIE METALICA (73924/002)</t>
  </si>
  <si>
    <t xml:space="preserve"> 11.2 </t>
  </si>
  <si>
    <t xml:space="preserve"> 11.3 </t>
  </si>
  <si>
    <t xml:space="preserve"> 88489 </t>
  </si>
  <si>
    <t>PINTURA LÁTEX ACRÍLICA PREMIUM, APLICAÇÃO MANUAL EM PAREDES, DUAS DEMÃOS. AF_04/2023</t>
  </si>
  <si>
    <t xml:space="preserve"> 11.4 </t>
  </si>
  <si>
    <t xml:space="preserve"> 88487 </t>
  </si>
  <si>
    <t>APLICAÇÃO MANUAL DE PINTURA COM TINTA LÁTEX PVA EM PAREDES, DUAS DEMÃOS. AF_06/2014</t>
  </si>
  <si>
    <t xml:space="preserve"> 11.5 </t>
  </si>
  <si>
    <t xml:space="preserve"> 84645 </t>
  </si>
  <si>
    <t>VERNIZ SINTETICO BRILHANTE, 2 DEMAOS</t>
  </si>
  <si>
    <t xml:space="preserve"> 11.6 </t>
  </si>
  <si>
    <t xml:space="preserve"> 74145/001 </t>
  </si>
  <si>
    <t>PINTURA ESMALTE FOSCO, DUAS DEMAOS, SOBRE SUPERFICIE METALICA, INCLUSO UMA DEMAO DE FUNDO ANTICORROSIVO. UTILIZACAO DE REVOLVER ( AR-COMPRIMIDO).</t>
  </si>
  <si>
    <t xml:space="preserve"> 12 </t>
  </si>
  <si>
    <t>INSTALAÇÕES ELÉTRICAS - 127V</t>
  </si>
  <si>
    <t xml:space="preserve"> 12.1 </t>
  </si>
  <si>
    <t>CENTRO DE DISTRIBUIÇÃO</t>
  </si>
  <si>
    <t xml:space="preserve"> 12.1.1 </t>
  </si>
  <si>
    <t xml:space="preserve"> 74130/003 </t>
  </si>
  <si>
    <t>DISJUNTOR TERMOMAGNETICO BIPOLAR PADRAO NEMA (AMERICANO) 10 A 50A 240V, FORNECIMENTO E INSTALACAO</t>
  </si>
  <si>
    <t xml:space="preserve"> 12.1.2 </t>
  </si>
  <si>
    <t xml:space="preserve"> 74130/010 </t>
  </si>
  <si>
    <t>DISJUNTOR TERMOMAGNETICO TRIPOLAR EM CAIXA MOLDADA 175 A 225A 240V, FORNECIMENTO E INSTALACAO</t>
  </si>
  <si>
    <t xml:space="preserve"> 12.1.3 </t>
  </si>
  <si>
    <t xml:space="preserve"> 74131/004 </t>
  </si>
  <si>
    <t>QUADRO DE DISTRIBUICAO DE ENERGIA DE EMBUTIR, EM CHAPA METALICA, PARA 18 DISJUNTORES TERMOMAGNETICOS MONOPOLARES, COM BARRAMENTO TRIFASICO E NEUTRO, FORNECIMENTO E INSTALACAO</t>
  </si>
  <si>
    <t xml:space="preserve"> 12.1.4 </t>
  </si>
  <si>
    <t xml:space="preserve"> 12.1.5 </t>
  </si>
  <si>
    <t xml:space="preserve"> 12.1.6 </t>
  </si>
  <si>
    <t xml:space="preserve"> 12.1.7 </t>
  </si>
  <si>
    <t xml:space="preserve"> 74131/005 </t>
  </si>
  <si>
    <t>QUADRO DE DISTRIBUICAO DE ENERGIA DE EMBUTIR, EM CHAPA METALICA, PARA 24 DISJUNTORES TERMOMAGNETICOS MONOPOLARES, COM BARRAMENTO TRIFASICO E NEUTRO, FORNECIMENTO E INSTALACAO</t>
  </si>
  <si>
    <t xml:space="preserve"> 12.1.8 </t>
  </si>
  <si>
    <t xml:space="preserve"> 12.2 </t>
  </si>
  <si>
    <t>DISJUNTORES</t>
  </si>
  <si>
    <t xml:space="preserve"> 12.2.1 </t>
  </si>
  <si>
    <t xml:space="preserve"> 93653 </t>
  </si>
  <si>
    <t>DISJUNTOR MONOPOLAR TIPO DIN, CORRENTE NOMINAL DE 10A - FORNECIMENTO E INSTALAÇÃO. AF_10/2020</t>
  </si>
  <si>
    <t xml:space="preserve"> 12.2.2 </t>
  </si>
  <si>
    <t xml:space="preserve"> 93655 </t>
  </si>
  <si>
    <t>DISJUNTOR MONOPOLAR TIPO DIN, CORRENTE NOMINAL DE 20A - FORNECIMENTO E INSTALAÇÃO. AF_10/2020</t>
  </si>
  <si>
    <t xml:space="preserve"> 12.2.3 </t>
  </si>
  <si>
    <t xml:space="preserve"> 93656 </t>
  </si>
  <si>
    <t>DISJUNTOR MONOPOLAR TIPO DIN, CORRENTE NOMINAL DE 25A - FORNECIMENTO E INSTALAÇÃO. AF_10/2020</t>
  </si>
  <si>
    <t xml:space="preserve"> 12.2.4 </t>
  </si>
  <si>
    <t xml:space="preserve"> 93662 </t>
  </si>
  <si>
    <t>DISJUNTOR BIPOLAR TIPO DIN, CORRENTE NOMINAL DE 20A - FORNECIMENTO E INSTALAÇÃO. AF_10/2020</t>
  </si>
  <si>
    <t xml:space="preserve"> 12.2.5 </t>
  </si>
  <si>
    <t xml:space="preserve"> 93664 </t>
  </si>
  <si>
    <t>DISJUNTOR BIPOLAR TIPO DIN, CORRENTE NOMINAL DE 32A - FORNECIMENTO E INSTALAÇÃO. AF_10/2020</t>
  </si>
  <si>
    <t xml:space="preserve"> 12.2.6 </t>
  </si>
  <si>
    <t xml:space="preserve"> 93665 </t>
  </si>
  <si>
    <t>DISJUNTOR BIPOLAR TIPO DIN, CORRENTE NOMINAL DE 40A - FORNECIMENTO E INSTALAÇÃO. AF_10/2020</t>
  </si>
  <si>
    <t xml:space="preserve"> 12.2.7 </t>
  </si>
  <si>
    <t xml:space="preserve"> 93671 </t>
  </si>
  <si>
    <t>DISJUNTOR TRIPOLAR TIPO DIN, CORRENTE NOMINAL DE 32A - FORNECIMENTO E INSTALAÇÃO. AF_10/2020</t>
  </si>
  <si>
    <t xml:space="preserve"> 12.2.8 </t>
  </si>
  <si>
    <t xml:space="preserve"> 93673 </t>
  </si>
  <si>
    <t>DISJUNTOR TRIPOLAR TIPO DIN, CORRENTE NOMINAL DE 50A - FORNECIMENTO E INSTALAÇÃO. AF_10/2020</t>
  </si>
  <si>
    <t xml:space="preserve"> 12.2.9 </t>
  </si>
  <si>
    <t xml:space="preserve"> 12.2.10 </t>
  </si>
  <si>
    <t xml:space="preserve"> 12.2.11 </t>
  </si>
  <si>
    <t xml:space="preserve"> 12.2.12 </t>
  </si>
  <si>
    <t xml:space="preserve"> COTAÇÃO 39 </t>
  </si>
  <si>
    <t>Dispositivo Diferencial Residual</t>
  </si>
  <si>
    <t xml:space="preserve"> 12.2.13 </t>
  </si>
  <si>
    <t xml:space="preserve"> COTAÇÃO 40 </t>
  </si>
  <si>
    <t>Dispositivo de proteção contra surto</t>
  </si>
  <si>
    <t xml:space="preserve"> 12.3 </t>
  </si>
  <si>
    <t>ELETRODUTOS E ACESSÓRIOS</t>
  </si>
  <si>
    <t xml:space="preserve"> 12.3.1 </t>
  </si>
  <si>
    <t xml:space="preserve"> 91834 </t>
  </si>
  <si>
    <t>ELETRODUTO FLEXÍVEL CORRUGADO, PVC, DN 25 MM (3/4"), PARA CIRCUITOS TERMINAIS, INSTALADO EM FORRO - FORNECIMENTO E INSTALAÇÃO. AF_03/2023_PA</t>
  </si>
  <si>
    <t xml:space="preserve"> 12.3.2 </t>
  </si>
  <si>
    <t xml:space="preserve"> 91836 </t>
  </si>
  <si>
    <t>ELETRODUTO FLEXÍVEL CORRUGADO, PVC, DN 32 MM (1"), PARA CIRCUITOS TERMINAIS, INSTALADO EM FORRO - FORNECIMENTO E INSTALAÇÃO. AF_03/2023_PA</t>
  </si>
  <si>
    <t xml:space="preserve"> 12.3.3 </t>
  </si>
  <si>
    <t xml:space="preserve"> 91865 </t>
  </si>
  <si>
    <t>ELETRODUTO RÍGIDO ROSCÁVEL, PVC, DN 40 MM (1 1/4"), PARA CIRCUITOS TERMINAIS, INSTALADO EM FORRO - FORNECIMENTO E INSTALAÇÃO. AF_03/2023</t>
  </si>
  <si>
    <t xml:space="preserve"> 12.3.4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</si>
  <si>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</si>
  <si>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</si>
  <si>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12.3.5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</si>
  <si>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</si>
  <si>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</si>
  <si>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12.3.6 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</si>
  <si>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</si>
  <si>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</si>
  <si>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12.3.7 </t>
  </si>
  <si>
    <t xml:space="preserve"> 12.3.8 </t>
  </si>
  <si>
    <t xml:space="preserve"> 83443 </t>
  </si>
  <si>
    <t>CAIXA DE PASSAGEM 20X20X25 FUNDO BRITA COM TAMPA</t>
  </si>
  <si>
    <t xml:space="preserve"> 12.3.9 </t>
  </si>
  <si>
    <t xml:space="preserve"> 83447 </t>
  </si>
  <si>
    <t>CAIXA DE PASSAGEM 40X40X50 FUNDO BRITA COM TAMPA</t>
  </si>
  <si>
    <t xml:space="preserve"> 12.3.10 </t>
  </si>
  <si>
    <t xml:space="preserve"> 83446 </t>
  </si>
  <si>
    <t>CAIXA DE PASSAGEM 30X30X40 COM TAMPA E DRENO BRITA</t>
  </si>
  <si>
    <t xml:space="preserve"> 12.4 </t>
  </si>
  <si>
    <t>CABOS E FIOS (CONDUTORES)</t>
  </si>
  <si>
    <t xml:space="preserve"> 12.4.2 </t>
  </si>
  <si>
    <t xml:space="preserve"> 91926 </t>
  </si>
  <si>
    <t>CABO DE COBRE FLEXÍVEL ISOLADO, 2,5 MM², ANTI-CHAMA 450/750 V, PARA CIRCUITOS TERMINAIS - FORNECIMENTO E INSTALAÇÃO. AF_03/2023</t>
  </si>
  <si>
    <t xml:space="preserve"> 12.4.3 </t>
  </si>
  <si>
    <t xml:space="preserve"> 91928 </t>
  </si>
  <si>
    <t>CABO DE COBRE FLEXÍVEL ISOLADO, 4 MM², ANTI-CHAMA 450/750 V, PARA CIRCUITOS TERMINAIS - FORNECIMENTO E INSTALAÇÃO. AF_03/2023</t>
  </si>
  <si>
    <t xml:space="preserve"> 12.4.4 </t>
  </si>
  <si>
    <t xml:space="preserve"> 91930 </t>
  </si>
  <si>
    <t>CABO DE COBRE FLEXÍVEL ISOLADO, 6 MM², ANTI-CHAMA 450/750 V, PARA CIRCUITOS TERMINAIS - FORNECIMENTO E INSTALAÇÃO. AF_03/2023</t>
  </si>
  <si>
    <t xml:space="preserve"> 12.4.5 </t>
  </si>
  <si>
    <t xml:space="preserve"> 91932 </t>
  </si>
  <si>
    <t>CABO DE COBRE FLEXÍVEL ISOLADO, 10 MM², ANTI-CHAMA 450/750 V, PARA CIRCUITOS TERMINAIS - FORNECIMENTO E INSTALAÇÃO. AF_03/2023</t>
  </si>
  <si>
    <t xml:space="preserve"> 12.5 </t>
  </si>
  <si>
    <t>ILUMINAÇÃO E TOMADAS</t>
  </si>
  <si>
    <t xml:space="preserve"> 12.5.1 </t>
  </si>
  <si>
    <t xml:space="preserve"> 72339 </t>
  </si>
  <si>
    <t>TOMADA 3P+T 30A/440V SEM PLACA - FORNECIMENTO E INSTALACAO</t>
  </si>
  <si>
    <t xml:space="preserve"> 12.5.2 </t>
  </si>
  <si>
    <t xml:space="preserve"> 73953/002 </t>
  </si>
  <si>
    <t>LUMINARIA TIPO CALHA, DE SOBREPOR, COM REATOR DE PARTIDA RAPIDA E LAMPADA FLUORESCENTE 2X20W, COMPLETA, FORNECIMENTO E INSTALACAO</t>
  </si>
  <si>
    <t xml:space="preserve"> 12.5.3 </t>
  </si>
  <si>
    <t xml:space="preserve"> 83465 </t>
  </si>
  <si>
    <t>INTERRUPTOR INTERMEDIARIO (FOUR-WAY) - FORNECIMENTO E INSTALACAO</t>
  </si>
  <si>
    <t xml:space="preserve"> 12.5.4 </t>
  </si>
  <si>
    <t xml:space="preserve"> 91953 </t>
  </si>
  <si>
    <t>INTERRUPTOR SIMPLES (1 MÓDULO), 10A/250V, INCLUINDO SUPORTE E PLACA - FORNECIMENTO E INSTALAÇÃO. AF_03/2023</t>
  </si>
  <si>
    <t xml:space="preserve"> 12.5.5 </t>
  </si>
  <si>
    <t xml:space="preserve"> 12.5.6 </t>
  </si>
  <si>
    <t xml:space="preserve"> 12.5.7 </t>
  </si>
  <si>
    <t xml:space="preserve"> 12.5.8 </t>
  </si>
  <si>
    <t xml:space="preserve"> 12.5.9 </t>
  </si>
  <si>
    <t xml:space="preserve"> 74041/002 </t>
  </si>
  <si>
    <t>LUMINARIA GLOBO VIDRO LEITOSO/PLAFONIER/BOCAL/LAMPADA FLUORESCENTE 40W</t>
  </si>
  <si>
    <t xml:space="preserve"> 12.5.10 </t>
  </si>
  <si>
    <t xml:space="preserve"> 97605 </t>
  </si>
  <si>
    <t>LUMINÁRIA ARANDELA TIPO MEIA LUA, DE SOBREPOR, COM 1 LÂMPADA LED DE 6 W, SEM REATOR - FORNECIMENTO E INSTALAÇÃO. AF_09/2024</t>
  </si>
  <si>
    <t xml:space="preserve"> 12.5.11 </t>
  </si>
  <si>
    <t xml:space="preserve"> 74094/001 </t>
  </si>
  <si>
    <t>LUMINARIA TIPO SPOT PARA 1 LAMPADA INCANDESCENTE/FLUORESCENTE COMPACTA</t>
  </si>
  <si>
    <t xml:space="preserve"> 12.5.12 </t>
  </si>
  <si>
    <t xml:space="preserve"> 83366 </t>
  </si>
  <si>
    <t>CAIXA DE PASSAGEM PARA TELEFONE 15X15X10CM (SOBREPOR), FORNECIMENTO E INSTALACAO.</t>
  </si>
  <si>
    <t xml:space="preserve"> 12.6 </t>
  </si>
  <si>
    <t>INSTALAÇÃO DE REDE ESTRUTURADA</t>
  </si>
  <si>
    <t xml:space="preserve"> 12.6.1 </t>
  </si>
  <si>
    <t xml:space="preserve"> 00039596 </t>
  </si>
  <si>
    <t>PATCH PANEL, 24 PORTAS, CATEGORIA 6, COM RACKS DE 19" DE LARGURA E 1 U DE ALTURA</t>
  </si>
  <si>
    <t xml:space="preserve"> 12.6.2 </t>
  </si>
  <si>
    <t xml:space="preserve"> 12.6.3 </t>
  </si>
  <si>
    <t xml:space="preserve"> 12.6.4 </t>
  </si>
  <si>
    <t xml:space="preserve"> 00043606 </t>
  </si>
  <si>
    <t>PINO GUIA RETO, EM LATAO, CHAPA COM 3 MM DE ESPESSURA E GUIA COM ROLETE DE 9 MM</t>
  </si>
  <si>
    <t xml:space="preserve"> 12.6.5 </t>
  </si>
  <si>
    <t xml:space="preserve"> 12.6.6 </t>
  </si>
  <si>
    <t xml:space="preserve"> 00011572 </t>
  </si>
  <si>
    <t>TRAVA / PRENDEDOR DE PORTA, EM LATAO CROMADO, MONTADO EM PISO</t>
  </si>
  <si>
    <t xml:space="preserve"> 12.6.7 </t>
  </si>
  <si>
    <t xml:space="preserve"> 12.6.8 </t>
  </si>
  <si>
    <t xml:space="preserve"> 12.7 </t>
  </si>
  <si>
    <t>CABOS EM PAR TRANÇADOS</t>
  </si>
  <si>
    <t xml:space="preserve"> 12.7.1 </t>
  </si>
  <si>
    <t xml:space="preserve"> 98295 </t>
  </si>
  <si>
    <t>CABO ELETRÔNICO CATEGORIA 5E, INSTALADO EM EDIFICAÇÃO INSTITUCIONAL - FORNECIMENTO E INSTALAÇÃO. AF_11/2019</t>
  </si>
  <si>
    <t xml:space="preserve"> 12.7.2 </t>
  </si>
  <si>
    <t xml:space="preserve"> 73768/013 </t>
  </si>
  <si>
    <t>CABO TELEFONICO CCI-50 5 PARES (USO INTERNO) - FORNECIMENTO E INSTALACAO</t>
  </si>
  <si>
    <t xml:space="preserve"> 12.7.3 </t>
  </si>
  <si>
    <t xml:space="preserve"> 98300 </t>
  </si>
  <si>
    <t>CABO COAXIAL RG6 95% - FORNECIMENTO E INSTALAÇÃO. AF_11/2019</t>
  </si>
  <si>
    <t xml:space="preserve"> 12.7.4 </t>
  </si>
  <si>
    <t xml:space="preserve"> 100553 </t>
  </si>
  <si>
    <t>CABO COAXIAL RG11 95% - FORNECIMENTO E INSTALAÇÃO. AF_11/2019</t>
  </si>
  <si>
    <t xml:space="preserve"> 12.7.5 </t>
  </si>
  <si>
    <t xml:space="preserve"> 12.7.6 </t>
  </si>
  <si>
    <t xml:space="preserve"> 12.7.7 </t>
  </si>
  <si>
    <t xml:space="preserve"> 12.8 </t>
  </si>
  <si>
    <t>TOMADAS</t>
  </si>
  <si>
    <t xml:space="preserve"> 12.8.1 </t>
  </si>
  <si>
    <t xml:space="preserve"> 92021 </t>
  </si>
  <si>
    <t>TOMADA BAIXA DE EMBUTIR (6 MÓDULOS), 2P+T 10 A, INCLUINDO SUPORTE E PLACA - FORNECIMENTO E INSTALAÇÃO. AF_03/2023</t>
  </si>
  <si>
    <t xml:space="preserve"> 12.8.2 </t>
  </si>
  <si>
    <t xml:space="preserve"> 00002510 </t>
  </si>
  <si>
    <t>RELE FOTOELETRICO INTERNO E EXTERNO BIVOLT 1000 W, DE CONECTOR, SEM BASE</t>
  </si>
  <si>
    <t xml:space="preserve"> 12.9 </t>
  </si>
  <si>
    <t>CAIXAS E ACESSÓRIOS</t>
  </si>
  <si>
    <t xml:space="preserve"> 12.9.1 </t>
  </si>
  <si>
    <t xml:space="preserve"> 83450 </t>
  </si>
  <si>
    <t>CAIXA DE PASSAGEM 80X80X62 FUNDO BRITA COM TAMPA</t>
  </si>
  <si>
    <t xml:space="preserve"> 12.9.2 </t>
  </si>
  <si>
    <t xml:space="preserve"> 12.9.3 </t>
  </si>
  <si>
    <t xml:space="preserve"> 100556 </t>
  </si>
  <si>
    <t>CAIXA DE PASSAGEM PARA TELEFONE 15X15X10CM (SOBREPOR), FORNECIMENTO E INSTALACAO. AF_11/2019</t>
  </si>
  <si>
    <t xml:space="preserve"> 12.10 </t>
  </si>
  <si>
    <t xml:space="preserve"> 12.10.3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</si>
  <si>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</si>
  <si>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</si>
  <si>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12.10.4 </t>
  </si>
  <si>
    <t xml:space="preserve"> 12.10.5 </t>
  </si>
  <si>
    <t xml:space="preserve"> 103441 </t>
  </si>
  <si>
    <t>TÊ DE SERVIÇO, EM PEAD LISO PARA REDE DE ÁGUA OU ESGOTO, DIÂMETRO DE 200 X 32 MM, JUNTA SOLDADA POR ELETROFUSÃO (NÃO INCLUI A EXECUÇÃO DE SOLDA). AF_12/2021</t>
  </si>
  <si>
    <t xml:space="preserve"> 12.10.6 </t>
  </si>
  <si>
    <t xml:space="preserve"> 96563 </t>
  </si>
  <si>
    <t>SUPORTE PARA ELETROCALHA LISA OU PERFURADA EM AÇO GALVANIZADO, LARGURA 800 MM, EM PERFILADO COM COMPRIMENTO DE 85 CM FIXADO EM LAJE, POR METRO DE ELETROCALHA FIXADA. AF_09/2023</t>
  </si>
  <si>
    <t xml:space="preserve"> 13 </t>
  </si>
  <si>
    <t>INSTALAÇÕES HIDRÁULICAS</t>
  </si>
  <si>
    <t xml:space="preserve"> 13.1 </t>
  </si>
  <si>
    <t>TUBULAÇÕES E CONEXÕES DE PVC RÍGIDO</t>
  </si>
  <si>
    <t xml:space="preserve"> 13.1.1 </t>
  </si>
  <si>
    <t xml:space="preserve"> 89353 </t>
  </si>
  <si>
    <t>REGISTRO DE GAVETA BRUTO, LATÃO, ROSCÁVEL, 3/4" - FORNECIMENTO E INSTALAÇÃO. AF_08/2021</t>
  </si>
  <si>
    <t xml:space="preserve"> 13.1.2 </t>
  </si>
  <si>
    <t xml:space="preserve"> 89971 </t>
  </si>
  <si>
    <t>KIT DE REGISTRO DE GAVETA BRUTO DE LATÃO ½", INCLUSIVE CONEXÕES, ROSCÁVEL, INSTALADO EM RAMAL DE ÁGUA FRIA - FORNECIMENTO E INSTALAÇÃO. AF_12/2014</t>
  </si>
  <si>
    <t xml:space="preserve"> 13.1.3 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</si>
  <si>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</si>
  <si>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</si>
  <si>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13.1.4 </t>
  </si>
  <si>
    <t xml:space="preserve"> 90371 </t>
  </si>
  <si>
    <t>REGISTRO DE ESFERA, PVC, ROSCÁVEL, COM VOLANTE, 3/4" - FORNECIMENTO E INSTALAÇÃO. AF_08/2021</t>
  </si>
  <si>
    <t xml:space="preserve"> 13.1.5 </t>
  </si>
  <si>
    <t xml:space="preserve"> 00006005 </t>
  </si>
  <si>
    <t>REGISTRO GAVETA COM ACABAMENTO E CANOPLA CROMADOS, SIMPLES, BITOLA 3/4"</t>
  </si>
  <si>
    <t xml:space="preserve"> 13.1.6 </t>
  </si>
  <si>
    <t xml:space="preserve"> 74175/001 </t>
  </si>
  <si>
    <t>REGISTRO GAVETA 1" COM CANOPLA ACABAMENTO CROMADO SIMPLES - FORNECIMENTO E INSTALACAO</t>
  </si>
  <si>
    <t xml:space="preserve"> 13.1.7 </t>
  </si>
  <si>
    <t xml:space="preserve"> 73795/009 </t>
  </si>
  <si>
    <t>VALVULA DE RETENCAO HORIZONTAL Ø 25MM (1) - FORNECIMENTO E INSTALACAO</t>
  </si>
  <si>
    <t xml:space="preserve"> 13.1.8 </t>
  </si>
  <si>
    <t xml:space="preserve"> 40729 </t>
  </si>
  <si>
    <t>VALVULA DESCARGA 1.1/2" COM REGISTRO, ACABAMENTO EM METAL CROMADO - FORNECIMENTO E INSTALACAO</t>
  </si>
  <si>
    <t xml:space="preserve"> 13.1.10 </t>
  </si>
  <si>
    <t xml:space="preserve"> 89356 </t>
  </si>
  <si>
    <t>TUBO, PVC, SOLDÁVEL, DE 25MM, INSTALADO EM RAMAL OU SUB-RAMAL DE ÁGUA - FORNECIMENTO E INSTALAÇÃO. AF_06/2022</t>
  </si>
  <si>
    <t xml:space="preserve"> 13.1.11 </t>
  </si>
  <si>
    <t xml:space="preserve"> 89357 </t>
  </si>
  <si>
    <t>TUBO, PVC, SOLDÁVEL, DE 32MM, INSTALADO EM RAMAL OU SUB-RAMAL DE ÁGUA - FORNECIMENTO E INSTALAÇÃO. AF_06/2022</t>
  </si>
  <si>
    <t xml:space="preserve"> 13.1.12 </t>
  </si>
  <si>
    <t xml:space="preserve"> 89448 </t>
  </si>
  <si>
    <t>TUBO, PVC, SOLDÁVEL, DE 40MM, INSTALADO EM PRUMADA DE ÁGUA - FORNECIMENTO E INSTALAÇÃO. AF_06/2022</t>
  </si>
  <si>
    <t xml:space="preserve"> 13.1.13 </t>
  </si>
  <si>
    <t xml:space="preserve"> 89449 </t>
  </si>
  <si>
    <t>TUBO, PVC, SOLDÁVEL, DE 50MM, INSTALADO EM PRUMADA DE ÁGUA - FORNECIMENTO E INSTALAÇÃO. AF_06/2022</t>
  </si>
  <si>
    <t xml:space="preserve"> 13.1.14 </t>
  </si>
  <si>
    <t xml:space="preserve"> 89450 </t>
  </si>
  <si>
    <t>TUBO, PVC, SOLDÁVEL, DE 60MM, INSTALADO EM PRUMADA DE ÁGUA - FORNECIMENTO E INSTALAÇÃO. AF_06/2022</t>
  </si>
  <si>
    <t xml:space="preserve"> 13.1.15 </t>
  </si>
  <si>
    <t xml:space="preserve"> 89451 </t>
  </si>
  <si>
    <t>TUBO, PVC, SOLDÁVEL, DE 75MM, INSTALADO EM PRUMADA DE ÁGUA - FORNECIMENTO E INSTALAÇÃO. AF_06/2022</t>
  </si>
  <si>
    <t xml:space="preserve"> 13.1.17 </t>
  </si>
  <si>
    <t xml:space="preserve"> 94795 </t>
  </si>
  <si>
    <t>TORNEIRA DE BOIA PARA CAIXA D'ÁGUA, ROSCÁVEL, 1/2" - FORNECIMENTO E INSTALAÇÃO. AF_08/2021</t>
  </si>
  <si>
    <t xml:space="preserve"> 13.1.18 </t>
  </si>
  <si>
    <t xml:space="preserve"> 95674 </t>
  </si>
  <si>
    <t>HIDRÔMETRO DN 1/2", 3,0 M3/H - FORNECIMENTO E INSTALAÇÃO. AF_03/2024</t>
  </si>
  <si>
    <t xml:space="preserve"> 00043982 </t>
  </si>
  <si>
    <t>CAIXA D'AGUA / RESERVATORIO EM POLIESTER REFORCADO COM FIBRA DE VIDRO, 20000 LITROS, COM TAMPA</t>
  </si>
  <si>
    <t xml:space="preserve"> 13.1.19 </t>
  </si>
  <si>
    <t xml:space="preserve"> 00012613 </t>
  </si>
  <si>
    <t>TUBO DE DESCARGA, TIPO BENGALA, PARA LIGACAO CAIXA DE DESCARGA - EMBUTIR, PVC, 40 MM X 150 CM</t>
  </si>
  <si>
    <t xml:space="preserve"> 13.1.20 </t>
  </si>
  <si>
    <t xml:space="preserve"> 13.1.21 </t>
  </si>
  <si>
    <t xml:space="preserve"> 13.1.22 </t>
  </si>
  <si>
    <t xml:space="preserve"> 73835/002 </t>
  </si>
  <si>
    <t>INSTALACAO DE CONJ.MOTO BOMBA VERTICAL 100 &lt; POT &lt;= 200 CV</t>
  </si>
  <si>
    <t xml:space="preserve"> 13.2 </t>
  </si>
  <si>
    <t>TUBULAÇÕES E CONEXÕES DE FERRO  GALVANIZADO</t>
  </si>
  <si>
    <t xml:space="preserve"> 13.2.1 </t>
  </si>
  <si>
    <t xml:space="preserve"> 73976/006 </t>
  </si>
  <si>
    <t>TUBO DE AÇO GALVANIZADO COM COSTURA 1.1/2" (40MM), INCLUSIVE CONEXOES - FORNECIMENTO E INSTALACAO</t>
  </si>
  <si>
    <t xml:space="preserve"> 13.2.2 </t>
  </si>
  <si>
    <t xml:space="preserve"> 73976/005 </t>
  </si>
  <si>
    <t>TUBO DE AÇO GALVANIZADO COM COSTURA 1.1/4" (32MM), INCLUSIVE CONEXOES - FORNECIMENTO E INSTALACAO</t>
  </si>
  <si>
    <t xml:space="preserve"> 13.4 </t>
  </si>
  <si>
    <t>TUBULAÇÕES E CONEXÕES DE PVC</t>
  </si>
  <si>
    <t xml:space="preserve"> 13.4.1 </t>
  </si>
  <si>
    <t xml:space="preserve"> 00009868 </t>
  </si>
  <si>
    <t>TUBO PVC, SOLDAVEL, DE 25 MM, AGUA FRIA (NBR-5648)</t>
  </si>
  <si>
    <t xml:space="preserve"> 13.4.2 </t>
  </si>
  <si>
    <t xml:space="preserve"> 00038053 </t>
  </si>
  <si>
    <t>TUBO DRENO, CORRUGADO, ESPIRALADO, FLEXIVEL, PERFURADO, EM POLIETILENO DE ALTA DENSIDADE (PEAD), DN *160* MM, (6") PARA DRENAGEM - EM BARRA (NORMA DNIT 093/2006 - EM)</t>
  </si>
  <si>
    <t xml:space="preserve"> 13.5 </t>
  </si>
  <si>
    <t>ACESSÓRIOS</t>
  </si>
  <si>
    <t xml:space="preserve"> 13.5.1 </t>
  </si>
  <si>
    <t xml:space="preserve"> 00011708 </t>
  </si>
  <si>
    <t>RALO FOFO SEMIESFERICO, 100 MM, PARA LAJES/ CALHAS</t>
  </si>
  <si>
    <t xml:space="preserve"> 13.5.2 </t>
  </si>
  <si>
    <t xml:space="preserve"> 83449 </t>
  </si>
  <si>
    <t>CAIXA DE PASSAGEM 60X60X70 FUNDO BRITA COM TAMPA</t>
  </si>
  <si>
    <t xml:space="preserve"> 13.5.3 </t>
  </si>
  <si>
    <t xml:space="preserve"> 6171 </t>
  </si>
  <si>
    <t>TAMPA DE CONCRETO ARMADO 60X60X5CM PARA CAIXA</t>
  </si>
  <si>
    <t xml:space="preserve"> 13.5.4 </t>
  </si>
  <si>
    <t xml:space="preserve"> 89482 </t>
  </si>
  <si>
    <t>CAIXA SIFONADA, PVC, DN 100 X 100 X 50 MM, FORNECIDA E INSTALADA EM RAMAIS DE ENCAMINHAMENTO DE ÁGUA PLUVIAL. AF_06/2022</t>
  </si>
  <si>
    <t xml:space="preserve"> 13.5.5 </t>
  </si>
  <si>
    <t xml:space="preserve"> 83624 </t>
  </si>
  <si>
    <t>GRELHA DE FERRO FUNDIDO PARA CANALETA LARG = 20CM, FORNECIMENTO E ASSENTAMENTO</t>
  </si>
  <si>
    <t xml:space="preserve"> 13.5.6 </t>
  </si>
  <si>
    <t xml:space="preserve"> 72285 </t>
  </si>
  <si>
    <t>CAIXA DE AREIA 40X40X40CM EM ALVENARIA - EXECUÇÃO</t>
  </si>
  <si>
    <t xml:space="preserve"> 13.5.7 </t>
  </si>
  <si>
    <t xml:space="preserve"> 72289 </t>
  </si>
  <si>
    <t>CAIXA DE INSPEÇÃO 80X80X80CM EM ALVENARIA - EXECUÇÃO</t>
  </si>
  <si>
    <t xml:space="preserve"> 13.5.8 </t>
  </si>
  <si>
    <t xml:space="preserve"> 13.5.9 </t>
  </si>
  <si>
    <t xml:space="preserve"> 14 </t>
  </si>
  <si>
    <t>INSTALAÇÃO SANITÁRIA</t>
  </si>
  <si>
    <t xml:space="preserve"> 14.1 </t>
  </si>
  <si>
    <t xml:space="preserve"> 90694 </t>
  </si>
  <si>
    <t>TUBO DE PVC PARA REDE COLETORA DE ESGOTO DE PAREDE MACIÇA, DN 100 MM, JUNTA ELÁSTICA - FORNECIMENTO E ASSENTAMENTO. AF_01/2021</t>
  </si>
  <si>
    <t xml:space="preserve"> 14.2 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</si>
  <si>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</si>
  <si>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</si>
  <si>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>H</t>
  </si>
  <si>
    <t xml:space="preserve"> 14.3 </t>
  </si>
  <si>
    <t xml:space="preserve"> 00038036 </t>
  </si>
  <si>
    <t>TUBO PVC CORRUGADO, PAREDE DUPLA, JE, DN 350 MM/ DE 355 MM, REDE COLETORA ESGOTO</t>
  </si>
  <si>
    <t xml:space="preserve"> 14.4 </t>
  </si>
  <si>
    <t xml:space="preserve"> 00038037 </t>
  </si>
  <si>
    <t>TUBO PVC CORRUGADO, PAREDE DUPLA, JE, DN 400 MM/ DE 400 MM, REDE COLETORA ESGOTO</t>
  </si>
  <si>
    <t xml:space="preserve"> 14.5 </t>
  </si>
  <si>
    <t xml:space="preserve"> 74168/001 </t>
  </si>
  <si>
    <t>TUBO PVC ESGOTO SERIE R DN 150MM C/ ANEL DE BORRACHA -
FORNECIMENTO E INSTALACAO</t>
  </si>
  <si>
    <t xml:space="preserve"> 14.6 </t>
  </si>
  <si>
    <t xml:space="preserve"> 72290 </t>
  </si>
  <si>
    <t>CAIXA DE INSPEÇÃO 90X90X80CM EM ALVENARIA - EXECUÇÃO</t>
  </si>
  <si>
    <t xml:space="preserve"> 14.7 </t>
  </si>
  <si>
    <t xml:space="preserve"> 74051/001 </t>
  </si>
  <si>
    <t>CAIXA DE GORDURA DUPLA EM CONCRETO PRE-MOLDADO DN 60,0 CM COM TAMPA - FORNECIMENTO E INSTALACAO</t>
  </si>
  <si>
    <t xml:space="preserve"> 15 </t>
  </si>
  <si>
    <t>LOUÇAS E METAIS</t>
  </si>
  <si>
    <t xml:space="preserve"> 15.1 </t>
  </si>
  <si>
    <t xml:space="preserve"> 00042319 </t>
  </si>
  <si>
    <t>BACIA SANITARIA (VASO) CONVENCIONAL PARA USO ESPECIFICO (HOSPITAIS, CLINICAS), COM FURO FRONTAL, DE LOUCA BRANCA, SEM ASSENTO</t>
  </si>
  <si>
    <t xml:space="preserve"> 15.2 </t>
  </si>
  <si>
    <t xml:space="preserve"> 86888 </t>
  </si>
  <si>
    <t>VASO SANITÁRIO SIFONADO COM CAIXA ACOPLADA LOUÇA BRANCA - FORNECIMENTO E INSTALAÇÃO. AF_01/2020</t>
  </si>
  <si>
    <t xml:space="preserve"> 15.3 </t>
  </si>
  <si>
    <t xml:space="preserve"> 72739 </t>
  </si>
  <si>
    <t>VASO SANITARIO INFANTIL SIFONADO, PARA VALVULA DE DESCARGA, EM LOUCA BRANCA, COM ACESSORIOS, INCLUSIVE ASSENTO PLASTICO, BOLSA DE BORRACHA PARA LIGACAO, TUBO PVC LIGACAO - FORNECIMENTO E INSTALACAO</t>
  </si>
  <si>
    <t xml:space="preserve"> 15.4 </t>
  </si>
  <si>
    <t xml:space="preserve"> 00010228 </t>
  </si>
  <si>
    <t>VALVULA DE DESCARGA METALICA, BASE 1 1/2" E ACABAMENTO METALICO CROMADO</t>
  </si>
  <si>
    <t xml:space="preserve"> 15.5 </t>
  </si>
  <si>
    <t xml:space="preserve"> 00011761 </t>
  </si>
  <si>
    <t>ASSENTO VASO SANITARIO INFANTIL EM PLASTICO BRANCO</t>
  </si>
  <si>
    <t xml:space="preserve"> 15.6 </t>
  </si>
  <si>
    <t xml:space="preserve"> 00000377 </t>
  </si>
  <si>
    <t>ASSENTO SANITARIO DE PLASTICO, TIPO CONVENCIONAL</t>
  </si>
  <si>
    <t xml:space="preserve"> 15.7 </t>
  </si>
  <si>
    <t xml:space="preserve"> 15.8 </t>
  </si>
  <si>
    <t xml:space="preserve"> 00011703 </t>
  </si>
  <si>
    <t>PAPELEIRA DE PAREDE EM METAL CROMADO SEM TAMPA</t>
  </si>
  <si>
    <t xml:space="preserve"> 15.9 </t>
  </si>
  <si>
    <t xml:space="preserve"> 00001370 </t>
  </si>
  <si>
    <t>DUCHA HIGIENICA PLASTICA COM REGISTRO METALICO 1/2"</t>
  </si>
  <si>
    <t xml:space="preserve"> 15.10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</si>
  <si>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</si>
  <si>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</si>
  <si>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15.11 </t>
  </si>
  <si>
    <t xml:space="preserve"> 86901 </t>
  </si>
  <si>
    <t>CUBA DE EMBUTIR OVAL EM LOUÇA BRANCA, 35 X 50CM OU EQUIVALENTE - FORNECIMENTO E INSTALAÇÃO. AF_01/2020</t>
  </si>
  <si>
    <t xml:space="preserve"> 15.12 </t>
  </si>
  <si>
    <t xml:space="preserve"> 86906 </t>
  </si>
  <si>
    <t>TORNEIRA CROMADA DE MESA, 1/2" OU 3/4", PARA LAVATÓRIO, PADRÃO POPULAR - FORNECIMENTO E INSTALAÇÃO. AF_01/2020</t>
  </si>
  <si>
    <t xml:space="preserve"> 15.13 </t>
  </si>
  <si>
    <t xml:space="preserve"> COTAÇÃO 6 </t>
  </si>
  <si>
    <t>Saboneteira Linha Excellence, código 7009, Melhoramentos ou equivalente</t>
  </si>
  <si>
    <t xml:space="preserve"> 15.14 </t>
  </si>
  <si>
    <t xml:space="preserve"> COTAÇÃO 7 </t>
  </si>
  <si>
    <t>Dispenser Toalha Linha Excellence, código 7007, Melhoramentos ou equivalente</t>
  </si>
  <si>
    <t xml:space="preserve"> 15.15 </t>
  </si>
  <si>
    <t xml:space="preserve"> COTAÇÃO 8 </t>
  </si>
  <si>
    <t>Barra de apoio, Linha conforto, código 2305.C, cor cromado, DECA ou equivalente</t>
  </si>
  <si>
    <t xml:space="preserve"> 15.16 </t>
  </si>
  <si>
    <t xml:space="preserve"> COTAÇÃO 11 </t>
  </si>
  <si>
    <t>Banheira Embutir em plástico tipo PVC, 77x45x20cm, Burigotto ou equivalente</t>
  </si>
  <si>
    <t xml:space="preserve"> 15.17 </t>
  </si>
  <si>
    <t xml:space="preserve"> COTAÇÃO 12 </t>
  </si>
  <si>
    <t>Torneira elétrica Maxi Torneira, LORENZETTI com Mangueira plástica para torneira elétrica, cógigo 8010-A, LORENZETTI, ou equivalente</t>
  </si>
  <si>
    <t xml:space="preserve"> 15.18 </t>
  </si>
  <si>
    <t xml:space="preserve"> 74176/001 </t>
  </si>
  <si>
    <t>REGISTRO GAVETA 3/4" COM CANOPLA ACABAMENTO CROMADO SIMPLES - FORNECIMENTO E INSTALACAO</t>
  </si>
  <si>
    <t xml:space="preserve"> 15.19 </t>
  </si>
  <si>
    <t xml:space="preserve"> 00001368 </t>
  </si>
  <si>
    <t>CHUVEIRO COMUM EM PLASTICO BRANCO, COM CANO, 3 TEMPERATURAS, 5500 W (110/220 V)</t>
  </si>
  <si>
    <t xml:space="preserve"> 15.20 </t>
  </si>
  <si>
    <t xml:space="preserve"> 86920 </t>
  </si>
  <si>
    <t>TANQUE DE LOUÇA BRANCA COM COLUNA, 30L OU EQUIVALENTE, INCLUSO SIFÃO FLEXÍVEL EM PVC, VÁLVULA PLÁSTICA E TORNEIRA DE METAL CROMADO PADRÃO POPULAR - FORNECIMENTO E INSTALAÇÃO. AF_01/2020</t>
  </si>
  <si>
    <t xml:space="preserve"> 15.21 </t>
  </si>
  <si>
    <t xml:space="preserve"> 86914 </t>
  </si>
  <si>
    <t>TORNEIRA CROMADA 1/2" OU 3/4" PARA TANQUE, PADRÃO MÉDIO - FORNECIMENTO E INSTALAÇÃO. AF_01/2020</t>
  </si>
  <si>
    <t xml:space="preserve"> 15.22 </t>
  </si>
  <si>
    <t xml:space="preserve"> 15.23 </t>
  </si>
  <si>
    <t xml:space="preserve"> 00020270 </t>
  </si>
  <si>
    <t>LAVATORIO / CUBA DE EMBUTIR, OVAL, DE LOUCA COLORIDA, SEM LADRAO, DIMENSOES *50 X 35* CM (L X C)</t>
  </si>
  <si>
    <t xml:space="preserve"> 15.24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</si>
  <si>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</si>
  <si>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</si>
  <si>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15.25 </t>
  </si>
  <si>
    <t xml:space="preserve"> 86909 </t>
  </si>
  <si>
    <t>TORNEIRA CROMADA TUBO MÓVEL, DE MESA, 1/2" OU 3/4", PARA PIA DE COZINHA, PADRÃO ALTO - FORNECIMENTO E INSTALAÇÃO. AF_01/2020</t>
  </si>
  <si>
    <t xml:space="preserve"> 15.26 </t>
  </si>
  <si>
    <t xml:space="preserve"> 00011777 </t>
  </si>
  <si>
    <t>TORNEIRA ELETRICA DE PAREDE, PLASTICA, BICA ALTA, PARA COZINHA, 5500 W (110/220 V)</t>
  </si>
  <si>
    <t xml:space="preserve"> 16 </t>
  </si>
  <si>
    <t>BANCADAS</t>
  </si>
  <si>
    <t xml:space="preserve"> 16.1 </t>
  </si>
  <si>
    <t xml:space="preserve"> 86895 </t>
  </si>
  <si>
    <t>BANCADA DE GRANITO CINZA POLIDO, DE 0,50 X 0,60 M, PARA LAVATÓRIO - FORNECIMENTO E INSTALAÇÃO. AF_01/2020</t>
  </si>
  <si>
    <t xml:space="preserve"> 16.3 </t>
  </si>
  <si>
    <t xml:space="preserve"> COMP 04/2028 </t>
  </si>
  <si>
    <t>BANCO DE CONCRETO FCK DE 20MPa DIMENSÃO 2,00X0,40X0,40 - INCLUSO PINTURA</t>
  </si>
  <si>
    <t>UND</t>
  </si>
  <si>
    <t xml:space="preserve"> 16.5 </t>
  </si>
  <si>
    <t xml:space="preserve"> COMP 2021 20 </t>
  </si>
  <si>
    <t>BANCO CONCRETO</t>
  </si>
  <si>
    <t xml:space="preserve"> 16.6 </t>
  </si>
  <si>
    <t xml:space="preserve"> 17 </t>
  </si>
  <si>
    <t>SISTEMA DE PROTEÇÃO CONTRA DESCARGAS ATMOSFÉRICAS (SPDA)</t>
  </si>
  <si>
    <t xml:space="preserve"> 17.1 </t>
  </si>
  <si>
    <t xml:space="preserve"> 68070 </t>
  </si>
  <si>
    <t>PARA-RAIOS TIPO FRANKLIN - CABO E SUPORTE ISOLADOR</t>
  </si>
  <si>
    <t xml:space="preserve"> 17.2 </t>
  </si>
  <si>
    <t xml:space="preserve"> 91603 </t>
  </si>
  <si>
    <t>ARMAÇÃO DO SISTEMA DE PAREDES DE CONCRETO, EXECUTADA COMO REFORÇO, VERGALHÃO DE 10,0 MM DE DIÂMETRO. AF_12/2024</t>
  </si>
  <si>
    <t xml:space="preserve"> 17.3 </t>
  </si>
  <si>
    <t xml:space="preserve"> 103887 </t>
  </si>
  <si>
    <t>CONECTOR EM BRONZE/LATÃO, DN 15 MM X 1/2", SEM ANEL DE SOLDA, BOLSA X ROSCA F, INSTALADO EM RAMAL E SUB-RAMAL DE AQUECIMENTO SOLAR - FORNECIMENTO E INSTALAÇÃO. AF_04/2022</t>
  </si>
  <si>
    <t xml:space="preserve"> 17.4 </t>
  </si>
  <si>
    <t xml:space="preserve"> 101547 </t>
  </si>
  <si>
    <t>ISOLADOR, TIPO DISCO, PARA TENSÃO 15 KV - FORNECIMENTO E INSTALAÇÃO. AF_07/2020</t>
  </si>
  <si>
    <t xml:space="preserve"> 17.5 </t>
  </si>
  <si>
    <t xml:space="preserve"> 17.6 </t>
  </si>
  <si>
    <t xml:space="preserve"> 97894 </t>
  </si>
  <si>
    <t>CAIXA ENTERRADA ELÉTRICA RETANGULAR, EM ALVENARIA COM BLOCOS DE CONCRETO, FUNDO COM BRITA, DIMENSÕES INTERNAS: 1X1X0,6 M. AF_12/2020</t>
  </si>
  <si>
    <t xml:space="preserve"> 17.7 </t>
  </si>
  <si>
    <t xml:space="preserve"> 00003380 </t>
  </si>
  <si>
    <t>HASTE DE ATERRAMENTO EM ACO COM 3,00 M DE COMPRIMENTO E DN = 5/8", REVESTIDA COM BAIXA CAMADA DE COBRE, COM CONECTOR TIPO GRAMPO</t>
  </si>
  <si>
    <t xml:space="preserve"> 17.8 </t>
  </si>
  <si>
    <t xml:space="preserve"> 72927 </t>
  </si>
  <si>
    <t>CORDOALHA DE COBRE NU, INCLUSIVE ISOLADORES - 16,00 MM2 - FORNECIMENTO E INSTALACAO</t>
  </si>
  <si>
    <t xml:space="preserve"> 17.9 </t>
  </si>
  <si>
    <t xml:space="preserve"> 72930 </t>
  </si>
  <si>
    <t>CORDOALHA DE COBRE NU, INCLUSIVE ISOLADORES - 50,00 MM2 - FORNECIMENTO E INSTALACAO</t>
  </si>
  <si>
    <t xml:space="preserve"> 17.10 </t>
  </si>
  <si>
    <t xml:space="preserve"> 72929 </t>
  </si>
  <si>
    <t>CORDOALHA DE COBRE NU, INCLUSIVE ISOLADORES - 35,00 MM2 - FORNECIMENTO E INSTALACAO</t>
  </si>
  <si>
    <t xml:space="preserve"> 17.11 </t>
  </si>
  <si>
    <t xml:space="preserve"> 17.12 </t>
  </si>
  <si>
    <t xml:space="preserve"> 72263 </t>
  </si>
  <si>
    <t>TERMINAL OU CONECTOR DE PRESSAO - PARA CABO 50MM2 - FORNECIMENTO E INSTALACAO</t>
  </si>
  <si>
    <t xml:space="preserve"> 18 </t>
  </si>
  <si>
    <t>INSTALAÇÃO DE GÁS COMBUSTÍVEL</t>
  </si>
  <si>
    <t xml:space="preserve"> 18.1 </t>
  </si>
  <si>
    <t xml:space="preserve"> COTAÇÃO 15 </t>
  </si>
  <si>
    <t>Central de GLP Botijões P45</t>
  </si>
  <si>
    <t xml:space="preserve"> 18.2 </t>
  </si>
  <si>
    <t xml:space="preserve"> 73976/003 </t>
  </si>
  <si>
    <t>TUBO DE AÇO GALVANIZADO COM COSTURA 3/4" (20MM), INCLUSIVE CONEXÕES - FORNECIMENTO E INSTALAÇÃO</t>
  </si>
  <si>
    <t xml:space="preserve"> 18.3 </t>
  </si>
  <si>
    <t xml:space="preserve"> COTAÇÃO 16 </t>
  </si>
  <si>
    <t>Fita anticorrosiva</t>
  </si>
  <si>
    <t>m</t>
  </si>
  <si>
    <t xml:space="preserve"> 18.4 </t>
  </si>
  <si>
    <t xml:space="preserve"> COTAÇÃO 17 </t>
  </si>
  <si>
    <t>Válvula esfera Ø 3/4" NPT 300</t>
  </si>
  <si>
    <t xml:space="preserve"> 18.5 </t>
  </si>
  <si>
    <t xml:space="preserve"> COTAÇÃO 18 </t>
  </si>
  <si>
    <t>Registro 1º Estágio c/ manômetro</t>
  </si>
  <si>
    <t xml:space="preserve"> 18.6 </t>
  </si>
  <si>
    <t xml:space="preserve"> COTAÇÃO 19 </t>
  </si>
  <si>
    <t>Registro 2º Estágio c/ manômetro</t>
  </si>
  <si>
    <t xml:space="preserve"> 18.7 </t>
  </si>
  <si>
    <t xml:space="preserve"> COTAÇÃO 20 </t>
  </si>
  <si>
    <t>Registro do Regulador</t>
  </si>
  <si>
    <t xml:space="preserve"> 18.8 </t>
  </si>
  <si>
    <t xml:space="preserve"> COTAÇÃO 21 </t>
  </si>
  <si>
    <t>Manômetro NPT 1/4, 0 a 300 Psi</t>
  </si>
  <si>
    <t xml:space="preserve"> 19 </t>
  </si>
  <si>
    <t>SISTEMA DE PROTEÇÃO CONTRA INCÊNDIO</t>
  </si>
  <si>
    <t xml:space="preserve"> 19.1 </t>
  </si>
  <si>
    <t xml:space="preserve"> 72553 </t>
  </si>
  <si>
    <t>EXTINTOR DE PQS 4KG - FORNECIMENTO E INSTALACAO</t>
  </si>
  <si>
    <t xml:space="preserve"> 19.2 </t>
  </si>
  <si>
    <t xml:space="preserve"> 72554 </t>
  </si>
  <si>
    <t>EXTINTOR DE CO2 6KG - FORNECIMENTO E INSTALACAO</t>
  </si>
  <si>
    <t xml:space="preserve"> 19.3 </t>
  </si>
  <si>
    <t xml:space="preserve"> 97599 </t>
  </si>
  <si>
    <t>LUMINÁRIA DE EMERGÊNCIA, COM 30 LÂMPADAS LED DE 2 W, SEM REATOR - FORNECIMENTO E INSTALAÇÃO. AF_09/2024</t>
  </si>
  <si>
    <t xml:space="preserve"> 19.4 </t>
  </si>
  <si>
    <t xml:space="preserve"> 72947 </t>
  </si>
  <si>
    <t>SINALIZACAO HORIZONTAL COM TINTA RETRORREFLETIVA A BASE DE RESINA ACRILICA COM MICROESFERAS DE VIDRO</t>
  </si>
  <si>
    <t xml:space="preserve"> 19.5 </t>
  </si>
  <si>
    <t xml:space="preserve"> COTAÇÃO 34 </t>
  </si>
  <si>
    <t>Placa de sinalização em pvc cod 12 - (316x158) Saída de emergência</t>
  </si>
  <si>
    <t xml:space="preserve"> 19.7 </t>
  </si>
  <si>
    <t xml:space="preserve"> COTAÇÃO 36 </t>
  </si>
  <si>
    <t>Placa de sinalização em pvc cod 17 - (316x158) Mensagem "Saída"</t>
  </si>
  <si>
    <t xml:space="preserve"> 19.56 </t>
  </si>
  <si>
    <t xml:space="preserve"> COTAÇÃO 35 </t>
  </si>
  <si>
    <t>Placa de sinalização em pvc cod 13 - (316x158) Saída de emergência</t>
  </si>
  <si>
    <t xml:space="preserve"> 20 </t>
  </si>
  <si>
    <t>ÁREAS EXTERNAS - MURO</t>
  </si>
  <si>
    <t xml:space="preserve"> 20.1.1 </t>
  </si>
  <si>
    <t xml:space="preserve"> 88486 </t>
  </si>
  <si>
    <t>APLICAÇÃO MANUAL DE PINTURA COM TINTA LÁTEX PVA EM TETO, DUAS DEMÃOS. AF_06/2014</t>
  </si>
  <si>
    <t xml:space="preserve"> 20.1.2 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</si>
  <si>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</si>
  <si>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</si>
  <si>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 xml:space="preserve"> 20.2 </t>
  </si>
  <si>
    <t>PAVIMENTAÇÃO EXTERNA</t>
  </si>
  <si>
    <t xml:space="preserve"> 20.2.1 </t>
  </si>
  <si>
    <t xml:space="preserve"> 87472 </t>
  </si>
  <si>
    <t>ALVENARIA DE VEDAÇÃO DE BLOCOS CERÂMICOS FURADOS NA VERTICAL DE 9X19X39CM (ESPESSURA 9CM) DE PAREDES COM ÁREA LÍQUIDA MENOR QUE 6M² SEM VÃOS E ARGAMASSA DE ASSENTAMENTO COM PREPARO MANUAL. AF_06/2014</t>
  </si>
  <si>
    <t xml:space="preserve"> 20.2.2 </t>
  </si>
  <si>
    <t xml:space="preserve"> 87873 </t>
  </si>
  <si>
    <t>CHAPISCO APLICADO EM ALVENARIAS E ESTRUTURAS DE CONCRETO INTERNAS, COM ROLO PARA TEXTURA ACRÍLICA.  ARGAMASSA TRAÇO 1:4 E EMULSÃO POLIMÉRICA (ADESIVO) COM PREPARO MANUAL. AF_06/2014</t>
  </si>
  <si>
    <t xml:space="preserve"> 20.2.3 </t>
  </si>
  <si>
    <t xml:space="preserve"> 00000371 </t>
  </si>
  <si>
    <t>ARGAMASSA INDUSTRIALIZADA MULTIUSO, PARA REVESTIMENTO INTERNO E EXTERNO E ASSENTAMENTO DE BLOCOS DIVERSOS</t>
  </si>
  <si>
    <t xml:space="preserve"> 20.2.4 </t>
  </si>
  <si>
    <t xml:space="preserve"> 92398 </t>
  </si>
  <si>
    <t>EXECUÇÃO DE PAVIMENTO EM PISO INTERTRAVADO, COM BLOCO RETANGULAR COR NATURAL DE 20 X 10 CM, ESPESSURA 8 CM. AF_10/2022</t>
  </si>
  <si>
    <t xml:space="preserve"> 20.2.5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</si>
  <si>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</si>
  <si>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</si>
  <si>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20.2.6 </t>
  </si>
  <si>
    <t xml:space="preserve"> 5968 </t>
  </si>
  <si>
    <t>IMPERMEABILIZACAO DE SUPERFICIE COM ARGAMASSA DE CIMENTO E AREIA (MEDIA), TRACO 1:3, COM ADITIVO IMPERMEABILIZANTE, E=2CM.</t>
  </si>
  <si>
    <t xml:space="preserve"> 20.3 </t>
  </si>
  <si>
    <t>ESQUADRIA - GRADIL METÁLICO</t>
  </si>
  <si>
    <t xml:space="preserve"> 20.3.1 </t>
  </si>
  <si>
    <t xml:space="preserve"> 73932/001 </t>
  </si>
  <si>
    <t>GRADE DE FERRO EM BARRA CHATA 3/16"</t>
  </si>
  <si>
    <t xml:space="preserve"> 20.3.2 </t>
  </si>
  <si>
    <t xml:space="preserve"> 00037562 </t>
  </si>
  <si>
    <t>PORTAO DE CORRER EM GRADIL FIXO DE BARRA DE FERRO CHATA DE 3 X 1/4" NA VERTICAL, SEM REQUADRO, ACABAMENTO NATURAL, COM TRILHOS E ROLDANAS</t>
  </si>
  <si>
    <t xml:space="preserve"> 20.3.3 </t>
  </si>
  <si>
    <t xml:space="preserve"> 00037561 </t>
  </si>
  <si>
    <t>PORTAO DE CORRER EM CHAPA TIPO PAINEL LAMBRIL QUADRADO, COM PORTA SOCIAL COMPLETA INCLUIDA, COM REQUADRO, ACABAMENTO NATURAL, COM TRILHOS E ROLDANAS</t>
  </si>
  <si>
    <t xml:space="preserve"> 20.3.4 </t>
  </si>
  <si>
    <t xml:space="preserve"> 00004948 </t>
  </si>
  <si>
    <t>PORTAO DE ABRIR / GIRO, EM GRADIL DE METALON REDONDO DE 3/4" VERTICAL, COM REQUADRO, ACABAMENTO NATURAL - COMPLETO</t>
  </si>
  <si>
    <t xml:space="preserve"> 20.3.5 </t>
  </si>
  <si>
    <t xml:space="preserve"> 73924/002 </t>
  </si>
  <si>
    <t>PINTURA ESMALTE ACETINADO, DUAS DEMAOS, SOBRE SUPERFICIE METALICA</t>
  </si>
  <si>
    <t xml:space="preserve"> 21 </t>
  </si>
  <si>
    <t>SERVIÇOS COMPLEMENTARES</t>
  </si>
  <si>
    <t xml:space="preserve"> 21.1 </t>
  </si>
  <si>
    <t xml:space="preserve"> 00041383 </t>
  </si>
  <si>
    <t>MASTRO TELESCOPICO GALVANIZADO 7 METROS (6 M X DN= 2" + 1 M X DN= 1 1/2")</t>
  </si>
  <si>
    <t xml:space="preserve"> 22 </t>
  </si>
  <si>
    <t>SERVIÇOS FINAIS</t>
  </si>
  <si>
    <t xml:space="preserve"> 22.1 </t>
  </si>
  <si>
    <t xml:space="preserve"> 99814 </t>
  </si>
  <si>
    <t>LIMPEZA DE SUPERFÍCIE COM JATO DE ALTA PRESSÃO. AF_04/2019</t>
  </si>
  <si>
    <t xml:space="preserve"> 23 </t>
  </si>
  <si>
    <t>ADMINISTRAÇÃO LOCAL</t>
  </si>
  <si>
    <t xml:space="preserve"> 23.1 </t>
  </si>
  <si>
    <t xml:space="preserve"> 90778 </t>
  </si>
  <si>
    <t>ENGENHEIRO CIVIL DE OBRA PLENO COM ENCARGOS COMPLEMENTARES</t>
  </si>
  <si>
    <t xml:space="preserve"> 23.2 </t>
  </si>
  <si>
    <t xml:space="preserve"> 90780 </t>
  </si>
  <si>
    <t>MESTRE DE OBRAS COM ENCARGOS COMPLEMENTARES</t>
  </si>
  <si>
    <t xml:space="preserve"> 23.3 </t>
  </si>
  <si>
    <t xml:space="preserve"> 100289 </t>
  </si>
  <si>
    <t>VIGIA DIURNO COM ENCARGOS COMPLEMENTARES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</si>
  <si>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</si>
  <si>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</si>
  <si>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</si>
  <si>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</si>
  <si>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</si>
  <si>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</si>
  <si>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</si>
  <si>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LAZARO BARBOSA MACHADO 
Eng Civil Crea 22039/D - MG Visto MS 1634</t>
  </si>
  <si>
    <t>Contratação de Empresa Especializada para a Execução do Saldo Remanescente da Escola Educacional Infantil Tipo B – Proinfancia no Bairro Jardim Marambaia no Município de Bonito/MS, Conforme ID (11859) 702366</t>
  </si>
  <si>
    <t>Não Desonerado: embutido nos preços unitário dos insumos de mão de obra, de acordo com as bases.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</si>
</sst>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theme="0"/>
        <bgColor rgb="FFDFF0D8"/>
      </patternFill>
    </fill>
    <fill>
      <patternFill patternType="solid">
        <fgColor theme="9"/>
        <bgColor rgb="FFD8ECF6"/>
      </patternFill>
    </fill>
    <fill>
      <patternFill patternType="solid">
        <fgColor theme="9"/>
        <bgColor rgb="FFF7F3D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27" fillId="0" borderId="0" applyFont="0" applyFill="0" applyBorder="0" applyAlignment="0" applyProtection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1" fillId="4" borderId="0" xfId="0" applyFont="1" applyFill="1" applyAlignment="1">
      <alignment horizontal="left" vertical="top" wrapText="1"/>
    </xf>
    <xf numFmtId="0" fontId="22" fillId="5" borderId="0" xfId="0" applyFont="1" applyFill="1" applyAlignment="1">
      <alignment horizontal="center" vertical="top" wrapText="1"/>
    </xf>
    <xf numFmtId="0" fontId="23" fillId="6" borderId="0" xfId="0" applyFont="1" applyFill="1" applyAlignment="1">
      <alignment horizontal="right" vertical="top" wrapText="1"/>
    </xf>
    <xf numFmtId="0" fontId="25" fillId="8" borderId="0" xfId="0" applyFont="1" applyFill="1" applyAlignment="1">
      <alignment horizontal="left" vertical="top" wrapText="1"/>
    </xf>
    <xf numFmtId="0" fontId="26" fillId="9" borderId="0" xfId="0" applyFont="1" applyFill="1" applyAlignment="1">
      <alignment horizontal="center" vertical="top" wrapText="1"/>
    </xf>
    <xf numFmtId="0" fontId="10" fillId="4" borderId="0" xfId="0" applyFont="1" applyFill="1" applyAlignment="1">
      <alignment horizontal="left" vertical="top" wrapText="1"/>
    </xf>
    <xf numFmtId="0" fontId="3" fillId="10" borderId="1" xfId="0" applyFont="1" applyFill="1" applyBorder="1" applyAlignment="1">
      <alignment horizontal="left" vertical="top" wrapText="1"/>
    </xf>
    <xf numFmtId="0" fontId="5" fillId="10" borderId="3" xfId="0" applyFont="1" applyFill="1" applyBorder="1" applyAlignment="1">
      <alignment horizontal="right" vertical="top" wrapText="1"/>
    </xf>
    <xf numFmtId="0" fontId="4" fillId="10" borderId="2" xfId="0" applyFont="1" applyFill="1" applyBorder="1" applyAlignment="1">
      <alignment horizontal="center" vertical="top" wrapText="1"/>
    </xf>
    <xf numFmtId="0" fontId="0" fillId="11" borderId="0" xfId="0" applyFill="1"/>
    <xf numFmtId="0" fontId="16" fillId="12" borderId="13" xfId="0" applyFont="1" applyFill="1" applyBorder="1" applyAlignment="1">
      <alignment horizontal="left" vertical="top" wrapText="1"/>
    </xf>
    <xf numFmtId="0" fontId="18" fillId="12" borderId="15" xfId="0" applyFont="1" applyFill="1" applyBorder="1" applyAlignment="1">
      <alignment horizontal="right" vertical="top" wrapText="1"/>
    </xf>
    <xf numFmtId="0" fontId="17" fillId="12" borderId="14" xfId="0" applyFont="1" applyFill="1" applyBorder="1" applyAlignment="1">
      <alignment horizontal="center" vertical="top" wrapText="1"/>
    </xf>
    <xf numFmtId="164" fontId="20" fillId="12" borderId="17" xfId="0" applyNumberFormat="1" applyFont="1" applyFill="1" applyBorder="1" applyAlignment="1">
      <alignment horizontal="right" vertical="top" wrapText="1"/>
    </xf>
    <xf numFmtId="0" fontId="11" fillId="13" borderId="8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right" vertical="top" wrapText="1"/>
    </xf>
    <xf numFmtId="0" fontId="12" fillId="13" borderId="9" xfId="0" applyFont="1" applyFill="1" applyBorder="1" applyAlignment="1">
      <alignment horizontal="center" vertical="top" wrapText="1"/>
    </xf>
    <xf numFmtId="164" fontId="15" fillId="13" borderId="12" xfId="0" applyNumberFormat="1" applyFont="1" applyFill="1" applyBorder="1" applyAlignment="1">
      <alignment horizontal="right" vertical="top" wrapText="1"/>
    </xf>
    <xf numFmtId="0" fontId="6" fillId="14" borderId="4" xfId="0" applyFont="1" applyFill="1" applyBorder="1" applyAlignment="1">
      <alignment horizontal="left" vertical="top" wrapText="1"/>
    </xf>
    <xf numFmtId="0" fontId="7" fillId="14" borderId="5" xfId="0" applyFont="1" applyFill="1" applyBorder="1" applyAlignment="1">
      <alignment horizontal="right" vertical="top" wrapText="1"/>
    </xf>
    <xf numFmtId="4" fontId="8" fillId="14" borderId="6" xfId="0" applyNumberFormat="1" applyFont="1" applyFill="1" applyBorder="1" applyAlignment="1">
      <alignment horizontal="right" vertical="top" wrapText="1"/>
    </xf>
    <xf numFmtId="164" fontId="9" fillId="14" borderId="7" xfId="0" applyNumberFormat="1" applyFont="1" applyFill="1" applyBorder="1" applyAlignment="1">
      <alignment horizontal="right" vertical="top" wrapText="1"/>
    </xf>
    <xf numFmtId="2" fontId="18" fillId="12" borderId="15" xfId="0" applyNumberFormat="1" applyFont="1" applyFill="1" applyBorder="1" applyAlignment="1">
      <alignment horizontal="right" vertical="top" wrapText="1"/>
    </xf>
    <xf numFmtId="2" fontId="7" fillId="14" borderId="5" xfId="0" applyNumberFormat="1" applyFont="1" applyFill="1" applyBorder="1" applyAlignment="1">
      <alignment horizontal="right" vertical="top" wrapText="1"/>
    </xf>
    <xf numFmtId="2" fontId="13" fillId="13" borderId="10" xfId="0" applyNumberFormat="1" applyFont="1" applyFill="1" applyBorder="1" applyAlignment="1">
      <alignment horizontal="right" vertical="top" wrapText="1"/>
    </xf>
    <xf numFmtId="44" fontId="19" fillId="12" borderId="16" xfId="1" applyFont="1" applyFill="1" applyBorder="1" applyAlignment="1">
      <alignment horizontal="right" vertical="top" wrapText="1"/>
    </xf>
    <xf numFmtId="44" fontId="6" fillId="14" borderId="4" xfId="1" applyFont="1" applyFill="1" applyBorder="1" applyAlignment="1">
      <alignment horizontal="left" vertical="top" wrapText="1"/>
    </xf>
    <xf numFmtId="44" fontId="8" fillId="14" borderId="6" xfId="1" applyFont="1" applyFill="1" applyBorder="1" applyAlignment="1">
      <alignment horizontal="right" vertical="top" wrapText="1"/>
    </xf>
    <xf numFmtId="44" fontId="14" fillId="13" borderId="11" xfId="1" applyFont="1" applyFill="1" applyBorder="1" applyAlignment="1">
      <alignment horizontal="right" vertical="top" wrapText="1"/>
    </xf>
    <xf numFmtId="0" fontId="23" fillId="6" borderId="0" xfId="0" applyFont="1" applyFill="1" applyAlignment="1">
      <alignment horizontal="right" vertical="top" wrapText="1"/>
    </xf>
    <xf numFmtId="0" fontId="21" fillId="4" borderId="0" xfId="0" applyFont="1" applyFill="1" applyAlignment="1">
      <alignment horizontal="left" vertical="top" wrapText="1"/>
    </xf>
    <xf numFmtId="44" fontId="24" fillId="7" borderId="0" xfId="1" applyFont="1" applyFill="1" applyAlignment="1">
      <alignment horizontal="right" vertical="top" wrapText="1"/>
    </xf>
    <xf numFmtId="44" fontId="23" fillId="6" borderId="0" xfId="1" applyFont="1" applyFill="1" applyAlignment="1">
      <alignment horizontal="right" vertical="top" wrapText="1"/>
    </xf>
    <xf numFmtId="0" fontId="25" fillId="9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0" fillId="4" borderId="0" xfId="0" applyFont="1" applyFill="1" applyAlignment="1">
      <alignment horizontal="left" vertical="top" wrapText="1"/>
    </xf>
    <xf numFmtId="44" fontId="0" fillId="11" borderId="0" xfId="0" applyNumberFormat="1" applyFill="1"/>
    <xf numFmtId="44" fontId="6" fillId="14" borderId="6" xfId="1" applyFont="1" applyFill="1" applyBorder="1" applyAlignment="1">
      <alignment horizontal="right" vertical="top" wrapText="1"/>
    </xf>
    <xf numFmtId="44" fontId="19" fillId="15" borderId="16" xfId="1" applyFont="1" applyFill="1" applyBorder="1" applyAlignment="1">
      <alignment horizontal="right" vertical="top" wrapText="1"/>
    </xf>
    <xf numFmtId="0" fontId="5" fillId="10" borderId="3" xfId="0" applyFont="1" applyFill="1" applyBorder="1" applyAlignment="1">
      <alignment horizontal="left" vertical="top" wrapText="1"/>
    </xf>
    <xf numFmtId="0" fontId="1" fillId="10" borderId="3" xfId="0" applyFont="1" applyFill="1" applyBorder="1" applyAlignment="1">
      <alignment horizontal="lef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57151</xdr:rowOff>
    </xdr:from>
    <xdr:to>
      <xdr:col>1</xdr:col>
      <xdr:colOff>418682</xdr:colOff>
      <xdr:row>1</xdr:row>
      <xdr:rowOff>971551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41039F9-448F-7A12-8F57-437476678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57151"/>
          <a:ext cx="980657" cy="1104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47626</xdr:rowOff>
    </xdr:from>
    <xdr:to>
      <xdr:col>1</xdr:col>
      <xdr:colOff>752475</xdr:colOff>
      <xdr:row>2</xdr:row>
      <xdr:rowOff>24823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7F584F-2F2F-459A-9694-94F6F8948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47626"/>
          <a:ext cx="1200150" cy="11773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9"/>
  <sheetViews>
    <sheetView tabSelected="1" showWhiteSpace="0" workbookViewId="0">
      <selection activeCell="M4" sqref="M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82.25" customWidth="1"/>
    <col min="5" max="5" width="8.5" customWidth="1"/>
    <col min="6" max="10" width="13" bestFit="1" customWidth="1"/>
    <col min="13" max="13" width="12" bestFit="1" customWidth="1"/>
  </cols>
  <sheetData>
    <row r="1" spans="1:13" ht="15" x14ac:dyDescent="0.2">
      <c r="A1" s="1"/>
      <c r="B1" s="1"/>
      <c r="C1" s="1"/>
      <c r="D1" s="1" t="s">
        <v>0</v>
      </c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3" ht="79.900000000000006" customHeight="1" x14ac:dyDescent="0.2">
      <c r="A2" s="2"/>
      <c r="B2" s="2"/>
      <c r="C2" s="2"/>
      <c r="D2" s="7" t="s">
        <v>830</v>
      </c>
      <c r="E2" s="32" t="s">
        <v>4</v>
      </c>
      <c r="F2" s="32"/>
      <c r="G2" s="32" t="s">
        <v>5</v>
      </c>
      <c r="H2" s="32"/>
      <c r="I2" s="39" t="s">
        <v>831</v>
      </c>
      <c r="J2" s="32"/>
    </row>
    <row r="3" spans="1:13" ht="15" x14ac:dyDescent="0.25">
      <c r="A3" s="37" t="s">
        <v>6</v>
      </c>
      <c r="B3" s="36"/>
      <c r="C3" s="36"/>
      <c r="D3" s="36"/>
      <c r="E3" s="36"/>
      <c r="F3" s="36"/>
      <c r="G3" s="36"/>
      <c r="H3" s="36"/>
      <c r="I3" s="36"/>
      <c r="J3" s="36"/>
    </row>
    <row r="4" spans="1:13" ht="30" customHeight="1" x14ac:dyDescent="0.2">
      <c r="A4" s="8" t="s">
        <v>7</v>
      </c>
      <c r="B4" s="9" t="s">
        <v>8</v>
      </c>
      <c r="C4" s="8" t="s">
        <v>9</v>
      </c>
      <c r="D4" s="8" t="s">
        <v>10</v>
      </c>
      <c r="E4" s="10" t="s">
        <v>11</v>
      </c>
      <c r="F4" s="9" t="s">
        <v>12</v>
      </c>
      <c r="G4" s="9" t="s">
        <v>13</v>
      </c>
      <c r="H4" s="9" t="s">
        <v>14</v>
      </c>
      <c r="I4" s="9" t="s">
        <v>15</v>
      </c>
      <c r="J4" s="9" t="s">
        <v>16</v>
      </c>
    </row>
    <row r="5" spans="1:13" s="11" customFormat="1" x14ac:dyDescent="0.2">
      <c r="A5" s="20" t="s">
        <v>17</v>
      </c>
      <c r="B5" s="20"/>
      <c r="C5" s="20"/>
      <c r="D5" s="20" t="s">
        <v>18</v>
      </c>
      <c r="E5" s="20"/>
      <c r="F5" s="21"/>
      <c r="G5" s="20"/>
      <c r="H5" s="20"/>
      <c r="I5" s="22">
        <v>15293.28</v>
      </c>
      <c r="J5" s="23">
        <v>6.2274962874939175E-3</v>
      </c>
    </row>
    <row r="6" spans="1:13" s="11" customFormat="1" ht="25.5" x14ac:dyDescent="0.2">
      <c r="A6" s="12" t="s">
        <v>19</v>
      </c>
      <c r="B6" s="13" t="s">
        <v>20</v>
      </c>
      <c r="C6" s="12" t="s">
        <v>21</v>
      </c>
      <c r="D6" s="12" t="s">
        <v>22</v>
      </c>
      <c r="E6" s="14" t="s">
        <v>23</v>
      </c>
      <c r="F6" s="24">
        <v>12</v>
      </c>
      <c r="G6" s="27">
        <v>1040.6199999999999</v>
      </c>
      <c r="H6" s="27">
        <v>1274.44</v>
      </c>
      <c r="I6" s="27">
        <v>15293.28</v>
      </c>
      <c r="J6" s="15">
        <v>6.2274962874939175E-3</v>
      </c>
      <c r="M6" s="40">
        <f>G6*(22.47/100)+G6</f>
        <v>1274.4473139999998</v>
      </c>
    </row>
    <row r="7" spans="1:13" s="11" customFormat="1" x14ac:dyDescent="0.2">
      <c r="A7" s="20" t="s">
        <v>24</v>
      </c>
      <c r="B7" s="20"/>
      <c r="C7" s="20"/>
      <c r="D7" s="20" t="s">
        <v>25</v>
      </c>
      <c r="E7" s="20"/>
      <c r="F7" s="25"/>
      <c r="G7" s="28"/>
      <c r="H7" s="28"/>
      <c r="I7" s="29">
        <v>4958.16</v>
      </c>
      <c r="J7" s="23">
        <v>2.018986312471938E-3</v>
      </c>
    </row>
    <row r="8" spans="1:13" s="11" customFormat="1" ht="25.5" x14ac:dyDescent="0.2">
      <c r="A8" s="16" t="s">
        <v>26</v>
      </c>
      <c r="B8" s="17" t="s">
        <v>27</v>
      </c>
      <c r="C8" s="16" t="s">
        <v>21</v>
      </c>
      <c r="D8" s="16" t="s">
        <v>28</v>
      </c>
      <c r="E8" s="18" t="s">
        <v>29</v>
      </c>
      <c r="F8" s="26">
        <v>293.73</v>
      </c>
      <c r="G8" s="30">
        <v>13.79</v>
      </c>
      <c r="H8" s="30">
        <v>16.88</v>
      </c>
      <c r="I8" s="30">
        <v>4958.16</v>
      </c>
      <c r="J8" s="19">
        <v>2.018986312471938E-3</v>
      </c>
    </row>
    <row r="9" spans="1:13" s="11" customFormat="1" x14ac:dyDescent="0.2">
      <c r="A9" s="20" t="s">
        <v>30</v>
      </c>
      <c r="B9" s="20"/>
      <c r="C9" s="20"/>
      <c r="D9" s="20" t="s">
        <v>31</v>
      </c>
      <c r="E9" s="20"/>
      <c r="F9" s="25"/>
      <c r="G9" s="28"/>
      <c r="H9" s="28"/>
      <c r="I9" s="29">
        <v>259801.68</v>
      </c>
      <c r="J9" s="23">
        <v>0.10579247863667458</v>
      </c>
    </row>
    <row r="10" spans="1:13" s="11" customFormat="1" x14ac:dyDescent="0.2">
      <c r="A10" s="20" t="s">
        <v>32</v>
      </c>
      <c r="B10" s="20"/>
      <c r="C10" s="20"/>
      <c r="D10" s="20" t="s">
        <v>33</v>
      </c>
      <c r="E10" s="20"/>
      <c r="F10" s="25"/>
      <c r="G10" s="28"/>
      <c r="H10" s="28"/>
      <c r="I10" s="29">
        <v>40425.94</v>
      </c>
      <c r="J10" s="23">
        <v>1.6461634866323762E-2</v>
      </c>
    </row>
    <row r="11" spans="1:13" s="11" customFormat="1" ht="38.25" x14ac:dyDescent="0.2">
      <c r="A11" s="16" t="s">
        <v>34</v>
      </c>
      <c r="B11" s="17" t="s">
        <v>35</v>
      </c>
      <c r="C11" s="16" t="s">
        <v>21</v>
      </c>
      <c r="D11" s="16" t="s">
        <v>36</v>
      </c>
      <c r="E11" s="18" t="s">
        <v>37</v>
      </c>
      <c r="F11" s="26">
        <v>393.4</v>
      </c>
      <c r="G11" s="30">
        <v>77.8</v>
      </c>
      <c r="H11" s="30">
        <v>95.28</v>
      </c>
      <c r="I11" s="30">
        <v>37483.15</v>
      </c>
      <c r="J11" s="19">
        <v>1.5263316794603748E-2</v>
      </c>
    </row>
    <row r="12" spans="1:13" s="11" customFormat="1" ht="25.5" x14ac:dyDescent="0.2">
      <c r="A12" s="16" t="s">
        <v>38</v>
      </c>
      <c r="B12" s="17" t="s">
        <v>27</v>
      </c>
      <c r="C12" s="16" t="s">
        <v>21</v>
      </c>
      <c r="D12" s="16" t="s">
        <v>28</v>
      </c>
      <c r="E12" s="18" t="s">
        <v>29</v>
      </c>
      <c r="F12" s="26">
        <v>77.400000000000006</v>
      </c>
      <c r="G12" s="30">
        <v>13.79</v>
      </c>
      <c r="H12" s="30">
        <v>16.88</v>
      </c>
      <c r="I12" s="30">
        <v>1306.51</v>
      </c>
      <c r="J12" s="19">
        <v>5.320170803499104E-4</v>
      </c>
    </row>
    <row r="13" spans="1:13" s="11" customFormat="1" x14ac:dyDescent="0.2">
      <c r="A13" s="16" t="s">
        <v>39</v>
      </c>
      <c r="B13" s="17" t="s">
        <v>40</v>
      </c>
      <c r="C13" s="16" t="s">
        <v>21</v>
      </c>
      <c r="D13" s="16" t="s">
        <v>41</v>
      </c>
      <c r="E13" s="18" t="s">
        <v>29</v>
      </c>
      <c r="F13" s="26">
        <v>106.1</v>
      </c>
      <c r="G13" s="30">
        <v>11.74</v>
      </c>
      <c r="H13" s="30">
        <v>14.37</v>
      </c>
      <c r="I13" s="30">
        <v>1524.65</v>
      </c>
      <c r="J13" s="19">
        <v>6.2084472492020032E-4</v>
      </c>
    </row>
    <row r="14" spans="1:13" s="11" customFormat="1" x14ac:dyDescent="0.2">
      <c r="A14" s="16" t="s">
        <v>42</v>
      </c>
      <c r="B14" s="17" t="s">
        <v>43</v>
      </c>
      <c r="C14" s="16" t="s">
        <v>21</v>
      </c>
      <c r="D14" s="16" t="s">
        <v>44</v>
      </c>
      <c r="E14" s="18" t="s">
        <v>45</v>
      </c>
      <c r="F14" s="26">
        <v>0.12</v>
      </c>
      <c r="G14" s="30">
        <v>759.58</v>
      </c>
      <c r="H14" s="30">
        <v>930.25</v>
      </c>
      <c r="I14" s="30">
        <v>111.63</v>
      </c>
      <c r="J14" s="19">
        <v>4.5456266449901259E-5</v>
      </c>
    </row>
    <row r="15" spans="1:13" s="11" customFormat="1" x14ac:dyDescent="0.2">
      <c r="A15" s="20" t="s">
        <v>46</v>
      </c>
      <c r="B15" s="20"/>
      <c r="C15" s="20"/>
      <c r="D15" s="20" t="s">
        <v>47</v>
      </c>
      <c r="E15" s="20"/>
      <c r="F15" s="25"/>
      <c r="G15" s="28"/>
      <c r="H15" s="28"/>
      <c r="I15" s="29">
        <v>46704.480000000003</v>
      </c>
      <c r="J15" s="23">
        <v>1.9018286189053879E-2</v>
      </c>
    </row>
    <row r="16" spans="1:13" s="11" customFormat="1" x14ac:dyDescent="0.2">
      <c r="A16" s="16" t="s">
        <v>48</v>
      </c>
      <c r="B16" s="17" t="s">
        <v>49</v>
      </c>
      <c r="C16" s="16" t="s">
        <v>21</v>
      </c>
      <c r="D16" s="16" t="s">
        <v>50</v>
      </c>
      <c r="E16" s="18" t="s">
        <v>37</v>
      </c>
      <c r="F16" s="26">
        <v>164.1</v>
      </c>
      <c r="G16" s="30">
        <v>95.1</v>
      </c>
      <c r="H16" s="30">
        <v>116.46</v>
      </c>
      <c r="I16" s="30">
        <v>19111.080000000002</v>
      </c>
      <c r="J16" s="19">
        <v>7.7821225891371408E-3</v>
      </c>
    </row>
    <row r="17" spans="1:10" s="11" customFormat="1" ht="25.5" x14ac:dyDescent="0.2">
      <c r="A17" s="16" t="s">
        <v>51</v>
      </c>
      <c r="B17" s="17" t="s">
        <v>27</v>
      </c>
      <c r="C17" s="16" t="s">
        <v>21</v>
      </c>
      <c r="D17" s="16" t="s">
        <v>28</v>
      </c>
      <c r="E17" s="18" t="s">
        <v>29</v>
      </c>
      <c r="F17" s="26">
        <v>669.16</v>
      </c>
      <c r="G17" s="30">
        <v>13.79</v>
      </c>
      <c r="H17" s="30">
        <v>16.88</v>
      </c>
      <c r="I17" s="30">
        <v>11295.42</v>
      </c>
      <c r="J17" s="19">
        <v>4.5995486982311536E-3</v>
      </c>
    </row>
    <row r="18" spans="1:10" s="11" customFormat="1" x14ac:dyDescent="0.2">
      <c r="A18" s="16" t="s">
        <v>52</v>
      </c>
      <c r="B18" s="17" t="s">
        <v>43</v>
      </c>
      <c r="C18" s="16" t="s">
        <v>21</v>
      </c>
      <c r="D18" s="16" t="s">
        <v>44</v>
      </c>
      <c r="E18" s="18" t="s">
        <v>45</v>
      </c>
      <c r="F18" s="26">
        <v>17.52</v>
      </c>
      <c r="G18" s="30">
        <v>759.58</v>
      </c>
      <c r="H18" s="30">
        <v>930.25</v>
      </c>
      <c r="I18" s="30">
        <v>16297.98</v>
      </c>
      <c r="J18" s="19">
        <v>6.6366149016855846E-3</v>
      </c>
    </row>
    <row r="19" spans="1:10" s="11" customFormat="1" x14ac:dyDescent="0.2">
      <c r="A19" s="20" t="s">
        <v>53</v>
      </c>
      <c r="B19" s="20"/>
      <c r="C19" s="20"/>
      <c r="D19" s="20" t="s">
        <v>54</v>
      </c>
      <c r="E19" s="20"/>
      <c r="F19" s="25"/>
      <c r="G19" s="28"/>
      <c r="H19" s="28"/>
      <c r="I19" s="29">
        <v>172671.26</v>
      </c>
      <c r="J19" s="23">
        <v>7.0312557581296939E-2</v>
      </c>
    </row>
    <row r="20" spans="1:10" s="11" customFormat="1" x14ac:dyDescent="0.2">
      <c r="A20" s="16" t="s">
        <v>55</v>
      </c>
      <c r="B20" s="17" t="s">
        <v>49</v>
      </c>
      <c r="C20" s="16" t="s">
        <v>21</v>
      </c>
      <c r="D20" s="16" t="s">
        <v>50</v>
      </c>
      <c r="E20" s="18" t="s">
        <v>37</v>
      </c>
      <c r="F20" s="26">
        <v>625.54</v>
      </c>
      <c r="G20" s="30">
        <v>95.1</v>
      </c>
      <c r="H20" s="30">
        <v>116.46</v>
      </c>
      <c r="I20" s="30">
        <v>72850.38</v>
      </c>
      <c r="J20" s="19">
        <v>2.9665020910656256E-2</v>
      </c>
    </row>
    <row r="21" spans="1:10" s="11" customFormat="1" ht="25.5" x14ac:dyDescent="0.2">
      <c r="A21" s="16" t="s">
        <v>56</v>
      </c>
      <c r="B21" s="17" t="s">
        <v>27</v>
      </c>
      <c r="C21" s="16" t="s">
        <v>21</v>
      </c>
      <c r="D21" s="16" t="s">
        <v>28</v>
      </c>
      <c r="E21" s="18" t="s">
        <v>29</v>
      </c>
      <c r="F21" s="26">
        <v>3058.75</v>
      </c>
      <c r="G21" s="30">
        <v>13.79</v>
      </c>
      <c r="H21" s="30">
        <v>16.88</v>
      </c>
      <c r="I21" s="30">
        <v>51631.7</v>
      </c>
      <c r="J21" s="19">
        <v>2.1024673586503333E-2</v>
      </c>
    </row>
    <row r="22" spans="1:10" s="11" customFormat="1" x14ac:dyDescent="0.2">
      <c r="A22" s="16" t="s">
        <v>57</v>
      </c>
      <c r="B22" s="17" t="s">
        <v>40</v>
      </c>
      <c r="C22" s="16" t="s">
        <v>21</v>
      </c>
      <c r="D22" s="16" t="s">
        <v>41</v>
      </c>
      <c r="E22" s="18" t="s">
        <v>29</v>
      </c>
      <c r="F22" s="26">
        <v>363.97</v>
      </c>
      <c r="G22" s="30">
        <v>11.74</v>
      </c>
      <c r="H22" s="30">
        <v>14.37</v>
      </c>
      <c r="I22" s="30">
        <v>5230.24</v>
      </c>
      <c r="J22" s="19">
        <v>2.129778581357445E-3</v>
      </c>
    </row>
    <row r="23" spans="1:10" s="11" customFormat="1" x14ac:dyDescent="0.2">
      <c r="A23" s="16" t="s">
        <v>58</v>
      </c>
      <c r="B23" s="17" t="s">
        <v>43</v>
      </c>
      <c r="C23" s="16" t="s">
        <v>21</v>
      </c>
      <c r="D23" s="16" t="s">
        <v>44</v>
      </c>
      <c r="E23" s="18" t="s">
        <v>45</v>
      </c>
      <c r="F23" s="26">
        <v>46.18</v>
      </c>
      <c r="G23" s="30">
        <v>759.58</v>
      </c>
      <c r="H23" s="30">
        <v>930.25</v>
      </c>
      <c r="I23" s="30">
        <v>42958.94</v>
      </c>
      <c r="J23" s="19">
        <v>1.749308450277991E-2</v>
      </c>
    </row>
    <row r="24" spans="1:10" s="11" customFormat="1" x14ac:dyDescent="0.2">
      <c r="A24" s="20" t="s">
        <v>59</v>
      </c>
      <c r="B24" s="20"/>
      <c r="C24" s="20"/>
      <c r="D24" s="20" t="s">
        <v>60</v>
      </c>
      <c r="E24" s="20"/>
      <c r="F24" s="25"/>
      <c r="G24" s="28"/>
      <c r="H24" s="28"/>
      <c r="I24" s="29">
        <v>128121.31</v>
      </c>
      <c r="J24" s="23">
        <v>5.217160624626354E-2</v>
      </c>
    </row>
    <row r="25" spans="1:10" s="11" customFormat="1" x14ac:dyDescent="0.2">
      <c r="A25" s="20" t="s">
        <v>61</v>
      </c>
      <c r="B25" s="20"/>
      <c r="C25" s="20"/>
      <c r="D25" s="20" t="s">
        <v>62</v>
      </c>
      <c r="E25" s="20"/>
      <c r="F25" s="25"/>
      <c r="G25" s="28"/>
      <c r="H25" s="28"/>
      <c r="I25" s="29">
        <v>28649.27</v>
      </c>
      <c r="J25" s="23">
        <v>1.1666118881260975E-2</v>
      </c>
    </row>
    <row r="26" spans="1:10" s="11" customFormat="1" ht="25.5" x14ac:dyDescent="0.2">
      <c r="A26" s="16" t="s">
        <v>63</v>
      </c>
      <c r="B26" s="17" t="s">
        <v>64</v>
      </c>
      <c r="C26" s="16" t="s">
        <v>21</v>
      </c>
      <c r="D26" s="16" t="s">
        <v>65</v>
      </c>
      <c r="E26" s="18" t="s">
        <v>37</v>
      </c>
      <c r="F26" s="26">
        <v>113.44</v>
      </c>
      <c r="G26" s="30">
        <v>206.22</v>
      </c>
      <c r="H26" s="30">
        <v>252.55</v>
      </c>
      <c r="I26" s="30">
        <v>28649.27</v>
      </c>
      <c r="J26" s="19">
        <v>1.1666118881260975E-2</v>
      </c>
    </row>
    <row r="27" spans="1:10" s="11" customFormat="1" x14ac:dyDescent="0.2">
      <c r="A27" s="20" t="s">
        <v>66</v>
      </c>
      <c r="B27" s="20"/>
      <c r="C27" s="20"/>
      <c r="D27" s="20" t="s">
        <v>67</v>
      </c>
      <c r="E27" s="20"/>
      <c r="F27" s="25"/>
      <c r="G27" s="28"/>
      <c r="H27" s="28"/>
      <c r="I27" s="29">
        <v>99472.04</v>
      </c>
      <c r="J27" s="23">
        <v>4.0505487365002563E-2</v>
      </c>
    </row>
    <row r="28" spans="1:10" s="11" customFormat="1" x14ac:dyDescent="0.2">
      <c r="A28" s="16" t="s">
        <v>68</v>
      </c>
      <c r="B28" s="17" t="s">
        <v>69</v>
      </c>
      <c r="C28" s="16" t="s">
        <v>21</v>
      </c>
      <c r="D28" s="16" t="s">
        <v>70</v>
      </c>
      <c r="E28" s="18" t="s">
        <v>71</v>
      </c>
      <c r="F28" s="26">
        <v>25.12</v>
      </c>
      <c r="G28" s="30">
        <v>25.74</v>
      </c>
      <c r="H28" s="30">
        <v>31.52</v>
      </c>
      <c r="I28" s="30">
        <v>791.78</v>
      </c>
      <c r="J28" s="19">
        <v>3.224165784260756E-4</v>
      </c>
    </row>
    <row r="29" spans="1:10" s="11" customFormat="1" ht="38.25" x14ac:dyDescent="0.2">
      <c r="A29" s="16" t="s">
        <v>72</v>
      </c>
      <c r="B29" s="17" t="s">
        <v>73</v>
      </c>
      <c r="C29" s="16" t="s">
        <v>21</v>
      </c>
      <c r="D29" s="16" t="s">
        <v>74</v>
      </c>
      <c r="E29" s="18" t="s">
        <v>37</v>
      </c>
      <c r="F29" s="26">
        <v>91.15</v>
      </c>
      <c r="G29" s="30">
        <v>87</v>
      </c>
      <c r="H29" s="30">
        <v>106.54</v>
      </c>
      <c r="I29" s="30">
        <v>9711.1200000000008</v>
      </c>
      <c r="J29" s="19">
        <v>3.954414209862628E-3</v>
      </c>
    </row>
    <row r="30" spans="1:10" s="11" customFormat="1" ht="25.5" x14ac:dyDescent="0.2">
      <c r="A30" s="16" t="s">
        <v>75</v>
      </c>
      <c r="B30" s="17" t="s">
        <v>76</v>
      </c>
      <c r="C30" s="16" t="s">
        <v>21</v>
      </c>
      <c r="D30" s="16" t="s">
        <v>77</v>
      </c>
      <c r="E30" s="18" t="s">
        <v>37</v>
      </c>
      <c r="F30" s="26">
        <v>59.56</v>
      </c>
      <c r="G30" s="30">
        <v>328.99</v>
      </c>
      <c r="H30" s="30">
        <v>402.91</v>
      </c>
      <c r="I30" s="30">
        <v>23997.31</v>
      </c>
      <c r="J30" s="19">
        <v>9.7718186638079373E-3</v>
      </c>
    </row>
    <row r="31" spans="1:10" s="11" customFormat="1" ht="25.5" x14ac:dyDescent="0.2">
      <c r="A31" s="16" t="s">
        <v>78</v>
      </c>
      <c r="B31" s="17" t="s">
        <v>79</v>
      </c>
      <c r="C31" s="16" t="s">
        <v>21</v>
      </c>
      <c r="D31" s="16" t="s">
        <v>80</v>
      </c>
      <c r="E31" s="18" t="s">
        <v>37</v>
      </c>
      <c r="F31" s="26">
        <v>58.44</v>
      </c>
      <c r="G31" s="30">
        <v>907.79</v>
      </c>
      <c r="H31" s="30">
        <v>1111.77</v>
      </c>
      <c r="I31" s="30">
        <v>64971.83</v>
      </c>
      <c r="J31" s="19">
        <v>2.6456837912905925E-2</v>
      </c>
    </row>
    <row r="32" spans="1:10" s="11" customFormat="1" x14ac:dyDescent="0.2">
      <c r="A32" s="20" t="s">
        <v>81</v>
      </c>
      <c r="B32" s="20"/>
      <c r="C32" s="20"/>
      <c r="D32" s="20" t="s">
        <v>82</v>
      </c>
      <c r="E32" s="20"/>
      <c r="F32" s="25"/>
      <c r="G32" s="28"/>
      <c r="H32" s="28"/>
      <c r="I32" s="29">
        <v>179901.38</v>
      </c>
      <c r="J32" s="23">
        <v>7.3256696801800039E-2</v>
      </c>
    </row>
    <row r="33" spans="1:10" s="11" customFormat="1" x14ac:dyDescent="0.2">
      <c r="A33" s="20" t="s">
        <v>83</v>
      </c>
      <c r="B33" s="20"/>
      <c r="C33" s="20"/>
      <c r="D33" s="20" t="s">
        <v>84</v>
      </c>
      <c r="E33" s="20"/>
      <c r="F33" s="25"/>
      <c r="G33" s="28"/>
      <c r="H33" s="28"/>
      <c r="I33" s="29">
        <v>27061.75</v>
      </c>
      <c r="J33" s="23">
        <v>1.1019673193591466E-2</v>
      </c>
    </row>
    <row r="34" spans="1:10" s="11" customFormat="1" ht="25.5" x14ac:dyDescent="0.2">
      <c r="A34" s="16" t="s">
        <v>85</v>
      </c>
      <c r="B34" s="17" t="s">
        <v>86</v>
      </c>
      <c r="C34" s="16" t="s">
        <v>21</v>
      </c>
      <c r="D34" s="16" t="s">
        <v>87</v>
      </c>
      <c r="E34" s="18" t="s">
        <v>88</v>
      </c>
      <c r="F34" s="26">
        <v>15</v>
      </c>
      <c r="G34" s="30">
        <v>470.6</v>
      </c>
      <c r="H34" s="30">
        <v>576.34</v>
      </c>
      <c r="I34" s="30">
        <v>8645.1</v>
      </c>
      <c r="J34" s="19">
        <v>3.5203258002870323E-3</v>
      </c>
    </row>
    <row r="35" spans="1:10" s="11" customFormat="1" ht="25.5" x14ac:dyDescent="0.2">
      <c r="A35" s="12" t="s">
        <v>89</v>
      </c>
      <c r="B35" s="13" t="s">
        <v>90</v>
      </c>
      <c r="C35" s="12" t="s">
        <v>91</v>
      </c>
      <c r="D35" s="12" t="s">
        <v>92</v>
      </c>
      <c r="E35" s="14" t="s">
        <v>88</v>
      </c>
      <c r="F35" s="24">
        <v>17</v>
      </c>
      <c r="G35" s="27">
        <v>332.2</v>
      </c>
      <c r="H35" s="27">
        <v>406.84</v>
      </c>
      <c r="I35" s="27">
        <v>6916.28</v>
      </c>
      <c r="J35" s="15">
        <v>2.8163420811799971E-3</v>
      </c>
    </row>
    <row r="36" spans="1:10" s="11" customFormat="1" ht="25.5" x14ac:dyDescent="0.2">
      <c r="A36" s="12" t="s">
        <v>93</v>
      </c>
      <c r="B36" s="13" t="s">
        <v>94</v>
      </c>
      <c r="C36" s="12" t="s">
        <v>91</v>
      </c>
      <c r="D36" s="12" t="s">
        <v>95</v>
      </c>
      <c r="E36" s="14" t="s">
        <v>88</v>
      </c>
      <c r="F36" s="24">
        <v>4</v>
      </c>
      <c r="G36" s="27">
        <v>268.10000000000002</v>
      </c>
      <c r="H36" s="27">
        <v>328.34</v>
      </c>
      <c r="I36" s="27">
        <v>1313.36</v>
      </c>
      <c r="J36" s="15">
        <v>5.3480643290013726E-4</v>
      </c>
    </row>
    <row r="37" spans="1:10" s="11" customFormat="1" ht="25.5" x14ac:dyDescent="0.2">
      <c r="A37" s="16" t="s">
        <v>96</v>
      </c>
      <c r="B37" s="17" t="s">
        <v>97</v>
      </c>
      <c r="C37" s="16" t="s">
        <v>21</v>
      </c>
      <c r="D37" s="16" t="s">
        <v>98</v>
      </c>
      <c r="E37" s="18" t="s">
        <v>88</v>
      </c>
      <c r="F37" s="26">
        <v>4</v>
      </c>
      <c r="G37" s="30">
        <v>386.3</v>
      </c>
      <c r="H37" s="30">
        <v>473.1</v>
      </c>
      <c r="I37" s="30">
        <v>1892.4</v>
      </c>
      <c r="J37" s="19">
        <v>7.7059427241595578E-4</v>
      </c>
    </row>
    <row r="38" spans="1:10" s="11" customFormat="1" ht="25.5" x14ac:dyDescent="0.2">
      <c r="A38" s="16" t="s">
        <v>99</v>
      </c>
      <c r="B38" s="17" t="s">
        <v>100</v>
      </c>
      <c r="C38" s="16" t="s">
        <v>21</v>
      </c>
      <c r="D38" s="16" t="s">
        <v>101</v>
      </c>
      <c r="E38" s="18" t="s">
        <v>88</v>
      </c>
      <c r="F38" s="26">
        <v>3</v>
      </c>
      <c r="G38" s="30">
        <v>891.91</v>
      </c>
      <c r="H38" s="30">
        <v>1092.32</v>
      </c>
      <c r="I38" s="30">
        <v>3276.96</v>
      </c>
      <c r="J38" s="19">
        <v>1.334393683648378E-3</v>
      </c>
    </row>
    <row r="39" spans="1:10" s="11" customFormat="1" ht="25.5" x14ac:dyDescent="0.2">
      <c r="A39" s="16" t="s">
        <v>102</v>
      </c>
      <c r="B39" s="17" t="s">
        <v>103</v>
      </c>
      <c r="C39" s="16" t="s">
        <v>21</v>
      </c>
      <c r="D39" s="16" t="s">
        <v>104</v>
      </c>
      <c r="E39" s="18" t="s">
        <v>88</v>
      </c>
      <c r="F39" s="26">
        <v>5</v>
      </c>
      <c r="G39" s="30">
        <v>372.46</v>
      </c>
      <c r="H39" s="30">
        <v>456.15</v>
      </c>
      <c r="I39" s="30">
        <v>2280.75</v>
      </c>
      <c r="J39" s="19">
        <v>9.2873223779998482E-4</v>
      </c>
    </row>
    <row r="40" spans="1:10" s="11" customFormat="1" ht="25.5" x14ac:dyDescent="0.2">
      <c r="A40" s="16" t="s">
        <v>105</v>
      </c>
      <c r="B40" s="17" t="s">
        <v>103</v>
      </c>
      <c r="C40" s="16" t="s">
        <v>21</v>
      </c>
      <c r="D40" s="16" t="s">
        <v>104</v>
      </c>
      <c r="E40" s="18" t="s">
        <v>88</v>
      </c>
      <c r="F40" s="26">
        <v>6</v>
      </c>
      <c r="G40" s="30">
        <v>372.46</v>
      </c>
      <c r="H40" s="30">
        <v>456.15</v>
      </c>
      <c r="I40" s="30">
        <v>2736.9</v>
      </c>
      <c r="J40" s="19">
        <v>1.1144786853599818E-3</v>
      </c>
    </row>
    <row r="41" spans="1:10" s="11" customFormat="1" x14ac:dyDescent="0.2">
      <c r="A41" s="20" t="s">
        <v>106</v>
      </c>
      <c r="B41" s="20"/>
      <c r="C41" s="20"/>
      <c r="D41" s="20" t="s">
        <v>107</v>
      </c>
      <c r="E41" s="20"/>
      <c r="F41" s="25"/>
      <c r="G41" s="28"/>
      <c r="H41" s="28"/>
      <c r="I41" s="29">
        <v>11883.4</v>
      </c>
      <c r="J41" s="23">
        <v>4.8389769482285825E-3</v>
      </c>
    </row>
    <row r="42" spans="1:10" s="11" customFormat="1" ht="25.5" x14ac:dyDescent="0.2">
      <c r="A42" s="16" t="s">
        <v>108</v>
      </c>
      <c r="B42" s="17" t="s">
        <v>109</v>
      </c>
      <c r="C42" s="16" t="s">
        <v>21</v>
      </c>
      <c r="D42" s="16" t="s">
        <v>110</v>
      </c>
      <c r="E42" s="18" t="s">
        <v>88</v>
      </c>
      <c r="F42" s="26">
        <v>6</v>
      </c>
      <c r="G42" s="30">
        <v>398.27</v>
      </c>
      <c r="H42" s="30">
        <v>487.76</v>
      </c>
      <c r="I42" s="30">
        <v>2926.56</v>
      </c>
      <c r="J42" s="19">
        <v>1.1917091385973578E-3</v>
      </c>
    </row>
    <row r="43" spans="1:10" s="11" customFormat="1" ht="25.5" x14ac:dyDescent="0.2">
      <c r="A43" s="16" t="s">
        <v>111</v>
      </c>
      <c r="B43" s="17" t="s">
        <v>86</v>
      </c>
      <c r="C43" s="16" t="s">
        <v>21</v>
      </c>
      <c r="D43" s="16" t="s">
        <v>87</v>
      </c>
      <c r="E43" s="18" t="s">
        <v>88</v>
      </c>
      <c r="F43" s="26">
        <v>2</v>
      </c>
      <c r="G43" s="30">
        <v>470.6</v>
      </c>
      <c r="H43" s="30">
        <v>576.34</v>
      </c>
      <c r="I43" s="30">
        <v>1152.68</v>
      </c>
      <c r="J43" s="19">
        <v>4.6937677337160431E-4</v>
      </c>
    </row>
    <row r="44" spans="1:10" s="11" customFormat="1" ht="25.5" x14ac:dyDescent="0.2">
      <c r="A44" s="16" t="s">
        <v>112</v>
      </c>
      <c r="B44" s="17" t="s">
        <v>109</v>
      </c>
      <c r="C44" s="16" t="s">
        <v>21</v>
      </c>
      <c r="D44" s="16" t="s">
        <v>110</v>
      </c>
      <c r="E44" s="18" t="s">
        <v>88</v>
      </c>
      <c r="F44" s="26">
        <v>16</v>
      </c>
      <c r="G44" s="30">
        <v>398.27</v>
      </c>
      <c r="H44" s="30">
        <v>487.76</v>
      </c>
      <c r="I44" s="30">
        <v>7804.16</v>
      </c>
      <c r="J44" s="19">
        <v>3.1778910362596203E-3</v>
      </c>
    </row>
    <row r="45" spans="1:10" s="11" customFormat="1" x14ac:dyDescent="0.2">
      <c r="A45" s="20" t="s">
        <v>113</v>
      </c>
      <c r="B45" s="20"/>
      <c r="C45" s="20"/>
      <c r="D45" s="20" t="s">
        <v>114</v>
      </c>
      <c r="E45" s="20"/>
      <c r="F45" s="25"/>
      <c r="G45" s="28"/>
      <c r="H45" s="28"/>
      <c r="I45" s="29">
        <v>2263.42</v>
      </c>
      <c r="J45" s="23">
        <v>9.2167537945028678E-4</v>
      </c>
    </row>
    <row r="46" spans="1:10" s="11" customFormat="1" ht="25.5" x14ac:dyDescent="0.2">
      <c r="A46" s="16" t="s">
        <v>115</v>
      </c>
      <c r="B46" s="17" t="s">
        <v>116</v>
      </c>
      <c r="C46" s="16" t="s">
        <v>21</v>
      </c>
      <c r="D46" s="16" t="s">
        <v>117</v>
      </c>
      <c r="E46" s="18" t="s">
        <v>88</v>
      </c>
      <c r="F46" s="26">
        <v>0.4</v>
      </c>
      <c r="G46" s="30">
        <v>654.19000000000005</v>
      </c>
      <c r="H46" s="30">
        <v>801.18</v>
      </c>
      <c r="I46" s="30">
        <v>320.47000000000003</v>
      </c>
      <c r="J46" s="19">
        <v>1.3049690682791237E-4</v>
      </c>
    </row>
    <row r="47" spans="1:10" s="11" customFormat="1" ht="25.5" x14ac:dyDescent="0.2">
      <c r="A47" s="16" t="s">
        <v>118</v>
      </c>
      <c r="B47" s="17" t="s">
        <v>119</v>
      </c>
      <c r="C47" s="16" t="s">
        <v>21</v>
      </c>
      <c r="D47" s="16" t="s">
        <v>120</v>
      </c>
      <c r="E47" s="18" t="s">
        <v>37</v>
      </c>
      <c r="F47" s="26">
        <v>3.36</v>
      </c>
      <c r="G47" s="30">
        <v>472.17</v>
      </c>
      <c r="H47" s="30">
        <v>578.26</v>
      </c>
      <c r="I47" s="30">
        <v>1942.95</v>
      </c>
      <c r="J47" s="19">
        <v>7.9117847262237442E-4</v>
      </c>
    </row>
    <row r="48" spans="1:10" s="11" customFormat="1" x14ac:dyDescent="0.2">
      <c r="A48" s="20" t="s">
        <v>121</v>
      </c>
      <c r="B48" s="20"/>
      <c r="C48" s="20"/>
      <c r="D48" s="20" t="s">
        <v>122</v>
      </c>
      <c r="E48" s="20"/>
      <c r="F48" s="25"/>
      <c r="G48" s="28"/>
      <c r="H48" s="28"/>
      <c r="I48" s="29">
        <v>14906.03</v>
      </c>
      <c r="J48" s="23">
        <v>6.0698062473369318E-3</v>
      </c>
    </row>
    <row r="49" spans="1:10" s="11" customFormat="1" x14ac:dyDescent="0.2">
      <c r="A49" s="16" t="s">
        <v>123</v>
      </c>
      <c r="B49" s="17" t="s">
        <v>124</v>
      </c>
      <c r="C49" s="16" t="s">
        <v>21</v>
      </c>
      <c r="D49" s="16" t="s">
        <v>125</v>
      </c>
      <c r="E49" s="18" t="s">
        <v>88</v>
      </c>
      <c r="F49" s="26">
        <v>6.72</v>
      </c>
      <c r="G49" s="30">
        <v>1811.19</v>
      </c>
      <c r="H49" s="30">
        <v>2218.16</v>
      </c>
      <c r="I49" s="30">
        <v>14906.03</v>
      </c>
      <c r="J49" s="19">
        <v>6.0698062473369318E-3</v>
      </c>
    </row>
    <row r="50" spans="1:10" s="11" customFormat="1" x14ac:dyDescent="0.2">
      <c r="A50" s="20" t="s">
        <v>126</v>
      </c>
      <c r="B50" s="20"/>
      <c r="C50" s="20"/>
      <c r="D50" s="20" t="s">
        <v>127</v>
      </c>
      <c r="E50" s="20"/>
      <c r="F50" s="25"/>
      <c r="G50" s="28"/>
      <c r="H50" s="28"/>
      <c r="I50" s="29">
        <v>79120.679999999993</v>
      </c>
      <c r="J50" s="23">
        <v>3.2218316866231063E-2</v>
      </c>
    </row>
    <row r="51" spans="1:10" s="11" customFormat="1" ht="38.25" x14ac:dyDescent="0.2">
      <c r="A51" s="16" t="s">
        <v>128</v>
      </c>
      <c r="B51" s="17" t="s">
        <v>129</v>
      </c>
      <c r="C51" s="16" t="s">
        <v>21</v>
      </c>
      <c r="D51" s="16" t="s">
        <v>130</v>
      </c>
      <c r="E51" s="18" t="s">
        <v>37</v>
      </c>
      <c r="F51" s="26">
        <v>3.24</v>
      </c>
      <c r="G51" s="30">
        <v>883.01</v>
      </c>
      <c r="H51" s="30">
        <v>1081.42</v>
      </c>
      <c r="I51" s="30">
        <v>3503.8</v>
      </c>
      <c r="J51" s="19">
        <v>1.4267640095598319E-3</v>
      </c>
    </row>
    <row r="52" spans="1:10" s="11" customFormat="1" ht="25.5" x14ac:dyDescent="0.2">
      <c r="A52" s="16" t="s">
        <v>131</v>
      </c>
      <c r="B52" s="17" t="s">
        <v>119</v>
      </c>
      <c r="C52" s="16" t="s">
        <v>21</v>
      </c>
      <c r="D52" s="16" t="s">
        <v>120</v>
      </c>
      <c r="E52" s="18" t="s">
        <v>37</v>
      </c>
      <c r="F52" s="26">
        <v>4.62</v>
      </c>
      <c r="G52" s="30">
        <v>472.17</v>
      </c>
      <c r="H52" s="30">
        <v>578.26</v>
      </c>
      <c r="I52" s="30">
        <v>2671.56</v>
      </c>
      <c r="J52" s="19">
        <v>1.0878719268735842E-3</v>
      </c>
    </row>
    <row r="53" spans="1:10" s="11" customFormat="1" ht="38.25" x14ac:dyDescent="0.2">
      <c r="A53" s="16" t="s">
        <v>132</v>
      </c>
      <c r="B53" s="17" t="s">
        <v>133</v>
      </c>
      <c r="C53" s="16" t="s">
        <v>21</v>
      </c>
      <c r="D53" s="16" t="s">
        <v>134</v>
      </c>
      <c r="E53" s="18" t="s">
        <v>37</v>
      </c>
      <c r="F53" s="26">
        <v>3.24</v>
      </c>
      <c r="G53" s="30">
        <v>471.53</v>
      </c>
      <c r="H53" s="30">
        <v>577.48</v>
      </c>
      <c r="I53" s="30">
        <v>1871.03</v>
      </c>
      <c r="J53" s="19">
        <v>7.6189230686875178E-4</v>
      </c>
    </row>
    <row r="54" spans="1:10" s="11" customFormat="1" ht="38.25" x14ac:dyDescent="0.2">
      <c r="A54" s="16" t="s">
        <v>135</v>
      </c>
      <c r="B54" s="17" t="s">
        <v>133</v>
      </c>
      <c r="C54" s="16" t="s">
        <v>21</v>
      </c>
      <c r="D54" s="16" t="s">
        <v>134</v>
      </c>
      <c r="E54" s="18" t="s">
        <v>37</v>
      </c>
      <c r="F54" s="26">
        <v>3.6</v>
      </c>
      <c r="G54" s="30">
        <v>471.53</v>
      </c>
      <c r="H54" s="30">
        <v>577.48</v>
      </c>
      <c r="I54" s="30">
        <v>2078.92</v>
      </c>
      <c r="J54" s="19">
        <v>8.4654610273249785E-4</v>
      </c>
    </row>
    <row r="55" spans="1:10" s="11" customFormat="1" ht="38.25" x14ac:dyDescent="0.2">
      <c r="A55" s="16" t="s">
        <v>136</v>
      </c>
      <c r="B55" s="17" t="s">
        <v>129</v>
      </c>
      <c r="C55" s="16" t="s">
        <v>21</v>
      </c>
      <c r="D55" s="16" t="s">
        <v>130</v>
      </c>
      <c r="E55" s="18" t="s">
        <v>37</v>
      </c>
      <c r="F55" s="26">
        <v>22.68</v>
      </c>
      <c r="G55" s="30">
        <v>883.01</v>
      </c>
      <c r="H55" s="30">
        <v>1081.42</v>
      </c>
      <c r="I55" s="30">
        <v>24526.6</v>
      </c>
      <c r="J55" s="19">
        <v>9.987348066918823E-3</v>
      </c>
    </row>
    <row r="56" spans="1:10" s="11" customFormat="1" ht="38.25" x14ac:dyDescent="0.2">
      <c r="A56" s="16" t="s">
        <v>137</v>
      </c>
      <c r="B56" s="17" t="s">
        <v>133</v>
      </c>
      <c r="C56" s="16" t="s">
        <v>21</v>
      </c>
      <c r="D56" s="16" t="s">
        <v>134</v>
      </c>
      <c r="E56" s="18" t="s">
        <v>37</v>
      </c>
      <c r="F56" s="26">
        <v>10.08</v>
      </c>
      <c r="G56" s="30">
        <v>471.53</v>
      </c>
      <c r="H56" s="30">
        <v>577.48</v>
      </c>
      <c r="I56" s="30">
        <v>5820.99</v>
      </c>
      <c r="J56" s="19">
        <v>2.3703347885175199E-3</v>
      </c>
    </row>
    <row r="57" spans="1:10" s="11" customFormat="1" ht="38.25" x14ac:dyDescent="0.2">
      <c r="A57" s="16" t="s">
        <v>138</v>
      </c>
      <c r="B57" s="17" t="s">
        <v>133</v>
      </c>
      <c r="C57" s="16" t="s">
        <v>21</v>
      </c>
      <c r="D57" s="16" t="s">
        <v>134</v>
      </c>
      <c r="E57" s="18" t="s">
        <v>37</v>
      </c>
      <c r="F57" s="26">
        <v>5.76</v>
      </c>
      <c r="G57" s="30">
        <v>471.53</v>
      </c>
      <c r="H57" s="30">
        <v>577.48</v>
      </c>
      <c r="I57" s="30">
        <v>3326.28</v>
      </c>
      <c r="J57" s="19">
        <v>1.3544770220100114E-3</v>
      </c>
    </row>
    <row r="58" spans="1:10" s="11" customFormat="1" ht="38.25" x14ac:dyDescent="0.2">
      <c r="A58" s="16" t="s">
        <v>139</v>
      </c>
      <c r="B58" s="17" t="s">
        <v>129</v>
      </c>
      <c r="C58" s="16" t="s">
        <v>21</v>
      </c>
      <c r="D58" s="16" t="s">
        <v>130</v>
      </c>
      <c r="E58" s="18" t="s">
        <v>37</v>
      </c>
      <c r="F58" s="26">
        <v>2.16</v>
      </c>
      <c r="G58" s="30">
        <v>883.01</v>
      </c>
      <c r="H58" s="30">
        <v>1081.42</v>
      </c>
      <c r="I58" s="30">
        <v>2335.86</v>
      </c>
      <c r="J58" s="19">
        <v>9.5117329167487559E-4</v>
      </c>
    </row>
    <row r="59" spans="1:10" s="11" customFormat="1" ht="38.25" x14ac:dyDescent="0.2">
      <c r="A59" s="16" t="s">
        <v>140</v>
      </c>
      <c r="B59" s="17" t="s">
        <v>133</v>
      </c>
      <c r="C59" s="16" t="s">
        <v>21</v>
      </c>
      <c r="D59" s="16" t="s">
        <v>134</v>
      </c>
      <c r="E59" s="18" t="s">
        <v>37</v>
      </c>
      <c r="F59" s="26">
        <v>5.76</v>
      </c>
      <c r="G59" s="30">
        <v>471.53</v>
      </c>
      <c r="H59" s="30">
        <v>577.48</v>
      </c>
      <c r="I59" s="30">
        <v>3326.28</v>
      </c>
      <c r="J59" s="19">
        <v>1.3544770220100114E-3</v>
      </c>
    </row>
    <row r="60" spans="1:10" s="11" customFormat="1" ht="38.25" x14ac:dyDescent="0.2">
      <c r="A60" s="16" t="s">
        <v>141</v>
      </c>
      <c r="B60" s="17" t="s">
        <v>133</v>
      </c>
      <c r="C60" s="16" t="s">
        <v>21</v>
      </c>
      <c r="D60" s="16" t="s">
        <v>134</v>
      </c>
      <c r="E60" s="18" t="s">
        <v>37</v>
      </c>
      <c r="F60" s="26">
        <v>7.2</v>
      </c>
      <c r="G60" s="30">
        <v>471.53</v>
      </c>
      <c r="H60" s="30">
        <v>577.48</v>
      </c>
      <c r="I60" s="30">
        <v>4157.8500000000004</v>
      </c>
      <c r="J60" s="19">
        <v>1.6930962775125141E-3</v>
      </c>
    </row>
    <row r="61" spans="1:10" s="11" customFormat="1" ht="38.25" x14ac:dyDescent="0.2">
      <c r="A61" s="16" t="s">
        <v>142</v>
      </c>
      <c r="B61" s="17" t="s">
        <v>133</v>
      </c>
      <c r="C61" s="16" t="s">
        <v>21</v>
      </c>
      <c r="D61" s="16" t="s">
        <v>134</v>
      </c>
      <c r="E61" s="18" t="s">
        <v>37</v>
      </c>
      <c r="F61" s="26">
        <v>15.36</v>
      </c>
      <c r="G61" s="30">
        <v>471.53</v>
      </c>
      <c r="H61" s="30">
        <v>577.48</v>
      </c>
      <c r="I61" s="30">
        <v>8870.09</v>
      </c>
      <c r="J61" s="19">
        <v>3.6119427974075488E-3</v>
      </c>
    </row>
    <row r="62" spans="1:10" s="11" customFormat="1" ht="38.25" x14ac:dyDescent="0.2">
      <c r="A62" s="16" t="s">
        <v>143</v>
      </c>
      <c r="B62" s="17" t="s">
        <v>133</v>
      </c>
      <c r="C62" s="16" t="s">
        <v>21</v>
      </c>
      <c r="D62" s="16" t="s">
        <v>134</v>
      </c>
      <c r="E62" s="18" t="s">
        <v>37</v>
      </c>
      <c r="F62" s="26">
        <v>28.8</v>
      </c>
      <c r="G62" s="30">
        <v>471.53</v>
      </c>
      <c r="H62" s="30">
        <v>577.48</v>
      </c>
      <c r="I62" s="30">
        <v>16631.419999999998</v>
      </c>
      <c r="J62" s="19">
        <v>6.7723932541450937E-3</v>
      </c>
    </row>
    <row r="63" spans="1:10" s="11" customFormat="1" x14ac:dyDescent="0.2">
      <c r="A63" s="20" t="s">
        <v>144</v>
      </c>
      <c r="B63" s="20"/>
      <c r="C63" s="20"/>
      <c r="D63" s="20" t="s">
        <v>145</v>
      </c>
      <c r="E63" s="20"/>
      <c r="F63" s="25"/>
      <c r="G63" s="28"/>
      <c r="H63" s="28"/>
      <c r="I63" s="29">
        <v>44666.1</v>
      </c>
      <c r="J63" s="23">
        <v>1.8188248166961702E-2</v>
      </c>
    </row>
    <row r="64" spans="1:10" s="11" customFormat="1" ht="25.5" x14ac:dyDescent="0.2">
      <c r="A64" s="16" t="s">
        <v>146</v>
      </c>
      <c r="B64" s="17" t="s">
        <v>147</v>
      </c>
      <c r="C64" s="16" t="s">
        <v>21</v>
      </c>
      <c r="D64" s="16" t="s">
        <v>148</v>
      </c>
      <c r="E64" s="18" t="s">
        <v>37</v>
      </c>
      <c r="F64" s="26">
        <v>107.88</v>
      </c>
      <c r="G64" s="30">
        <v>280.54000000000002</v>
      </c>
      <c r="H64" s="30">
        <v>343.57</v>
      </c>
      <c r="I64" s="30">
        <v>37064.33</v>
      </c>
      <c r="J64" s="19">
        <v>1.5092771300430609E-2</v>
      </c>
    </row>
    <row r="65" spans="1:10" s="11" customFormat="1" x14ac:dyDescent="0.2">
      <c r="A65" s="16" t="s">
        <v>149</v>
      </c>
      <c r="B65" s="17" t="s">
        <v>150</v>
      </c>
      <c r="C65" s="16" t="s">
        <v>21</v>
      </c>
      <c r="D65" s="16" t="s">
        <v>151</v>
      </c>
      <c r="E65" s="18" t="s">
        <v>37</v>
      </c>
      <c r="F65" s="26">
        <v>4.4800000000000004</v>
      </c>
      <c r="G65" s="30">
        <v>264.39</v>
      </c>
      <c r="H65" s="30">
        <v>323.79000000000002</v>
      </c>
      <c r="I65" s="30">
        <v>1450.57</v>
      </c>
      <c r="J65" s="19">
        <v>5.9067899690256448E-4</v>
      </c>
    </row>
    <row r="66" spans="1:10" s="11" customFormat="1" x14ac:dyDescent="0.2">
      <c r="A66" s="16" t="s">
        <v>152</v>
      </c>
      <c r="B66" s="17" t="s">
        <v>153</v>
      </c>
      <c r="C66" s="16" t="s">
        <v>21</v>
      </c>
      <c r="D66" s="16" t="s">
        <v>154</v>
      </c>
      <c r="E66" s="18" t="s">
        <v>37</v>
      </c>
      <c r="F66" s="26">
        <v>9.6</v>
      </c>
      <c r="G66" s="30">
        <v>523.19000000000005</v>
      </c>
      <c r="H66" s="30">
        <v>640.75</v>
      </c>
      <c r="I66" s="30">
        <v>6151.2</v>
      </c>
      <c r="J66" s="19">
        <v>2.5047978696285285E-3</v>
      </c>
    </row>
    <row r="67" spans="1:10" s="11" customFormat="1" x14ac:dyDescent="0.2">
      <c r="A67" s="20" t="s">
        <v>155</v>
      </c>
      <c r="B67" s="20"/>
      <c r="C67" s="20"/>
      <c r="D67" s="20" t="s">
        <v>156</v>
      </c>
      <c r="E67" s="20"/>
      <c r="F67" s="25"/>
      <c r="G67" s="28"/>
      <c r="H67" s="28"/>
      <c r="I67" s="29">
        <v>254126.29</v>
      </c>
      <c r="J67" s="23">
        <v>0.10348143286002758</v>
      </c>
    </row>
    <row r="68" spans="1:10" s="11" customFormat="1" ht="38.25" x14ac:dyDescent="0.2">
      <c r="A68" s="16" t="s">
        <v>157</v>
      </c>
      <c r="B68" s="17" t="s">
        <v>158</v>
      </c>
      <c r="C68" s="16" t="s">
        <v>21</v>
      </c>
      <c r="D68" s="16" t="s">
        <v>159</v>
      </c>
      <c r="E68" s="18" t="s">
        <v>37</v>
      </c>
      <c r="F68" s="26">
        <v>907.74</v>
      </c>
      <c r="G68" s="30">
        <v>76.2</v>
      </c>
      <c r="H68" s="30">
        <v>93.32</v>
      </c>
      <c r="I68" s="30">
        <v>84710.29</v>
      </c>
      <c r="J68" s="19">
        <v>3.4494432619263694E-2</v>
      </c>
    </row>
    <row r="69" spans="1:10" s="11" customFormat="1" ht="25.5" x14ac:dyDescent="0.2">
      <c r="A69" s="16" t="s">
        <v>160</v>
      </c>
      <c r="B69" s="17" t="s">
        <v>161</v>
      </c>
      <c r="C69" s="16" t="s">
        <v>21</v>
      </c>
      <c r="D69" s="16" t="s">
        <v>162</v>
      </c>
      <c r="E69" s="18" t="s">
        <v>37</v>
      </c>
      <c r="F69" s="26">
        <v>1176.74</v>
      </c>
      <c r="G69" s="30">
        <v>39.29</v>
      </c>
      <c r="H69" s="30">
        <v>48.11</v>
      </c>
      <c r="I69" s="30">
        <v>56612.959999999999</v>
      </c>
      <c r="J69" s="19">
        <v>2.3053066328743189E-2</v>
      </c>
    </row>
    <row r="70" spans="1:10" s="11" customFormat="1" ht="25.5" x14ac:dyDescent="0.2">
      <c r="A70" s="16" t="s">
        <v>163</v>
      </c>
      <c r="B70" s="17" t="s">
        <v>164</v>
      </c>
      <c r="C70" s="16" t="s">
        <v>21</v>
      </c>
      <c r="D70" s="16" t="s">
        <v>165</v>
      </c>
      <c r="E70" s="18" t="s">
        <v>37</v>
      </c>
      <c r="F70" s="26">
        <v>16</v>
      </c>
      <c r="G70" s="30">
        <v>646.66</v>
      </c>
      <c r="H70" s="30">
        <v>791.96</v>
      </c>
      <c r="I70" s="30">
        <v>12671.36</v>
      </c>
      <c r="J70" s="19">
        <v>5.1598380045025606E-3</v>
      </c>
    </row>
    <row r="71" spans="1:10" s="11" customFormat="1" ht="25.5" x14ac:dyDescent="0.2">
      <c r="A71" s="16" t="s">
        <v>166</v>
      </c>
      <c r="B71" s="17" t="s">
        <v>167</v>
      </c>
      <c r="C71" s="16" t="s">
        <v>21</v>
      </c>
      <c r="D71" s="16" t="s">
        <v>168</v>
      </c>
      <c r="E71" s="18" t="s">
        <v>71</v>
      </c>
      <c r="F71" s="26">
        <v>81.33</v>
      </c>
      <c r="G71" s="30">
        <v>26.74</v>
      </c>
      <c r="H71" s="30">
        <v>32.74</v>
      </c>
      <c r="I71" s="30">
        <v>2662.74</v>
      </c>
      <c r="J71" s="19">
        <v>1.0842803809621973E-3</v>
      </c>
    </row>
    <row r="72" spans="1:10" s="11" customFormat="1" ht="51" x14ac:dyDescent="0.2">
      <c r="A72" s="16" t="s">
        <v>169</v>
      </c>
      <c r="B72" s="17" t="s">
        <v>170</v>
      </c>
      <c r="C72" s="16" t="s">
        <v>21</v>
      </c>
      <c r="D72" s="16" t="s">
        <v>171</v>
      </c>
      <c r="E72" s="18" t="s">
        <v>37</v>
      </c>
      <c r="F72" s="26">
        <v>333</v>
      </c>
      <c r="G72" s="30">
        <v>130.18</v>
      </c>
      <c r="H72" s="30">
        <v>159.43</v>
      </c>
      <c r="I72" s="30">
        <v>53090.19</v>
      </c>
      <c r="J72" s="19">
        <v>2.1618577645040611E-2</v>
      </c>
    </row>
    <row r="73" spans="1:10" s="11" customFormat="1" ht="25.5" x14ac:dyDescent="0.2">
      <c r="A73" s="16" t="s">
        <v>172</v>
      </c>
      <c r="B73" s="17" t="s">
        <v>173</v>
      </c>
      <c r="C73" s="16" t="s">
        <v>21</v>
      </c>
      <c r="D73" s="16" t="s">
        <v>174</v>
      </c>
      <c r="E73" s="18" t="s">
        <v>71</v>
      </c>
      <c r="F73" s="26">
        <v>151.19999999999999</v>
      </c>
      <c r="G73" s="30">
        <v>41.92</v>
      </c>
      <c r="H73" s="30">
        <v>51.33</v>
      </c>
      <c r="I73" s="30">
        <v>7761.09</v>
      </c>
      <c r="J73" s="19">
        <v>3.1603527275970993E-3</v>
      </c>
    </row>
    <row r="74" spans="1:10" s="11" customFormat="1" ht="25.5" x14ac:dyDescent="0.2">
      <c r="A74" s="16" t="s">
        <v>175</v>
      </c>
      <c r="B74" s="17" t="s">
        <v>176</v>
      </c>
      <c r="C74" s="16" t="s">
        <v>21</v>
      </c>
      <c r="D74" s="16" t="s">
        <v>177</v>
      </c>
      <c r="E74" s="18" t="s">
        <v>71</v>
      </c>
      <c r="F74" s="26">
        <v>16.64</v>
      </c>
      <c r="G74" s="30">
        <v>47.63</v>
      </c>
      <c r="H74" s="30">
        <v>58.33</v>
      </c>
      <c r="I74" s="30">
        <v>970.61</v>
      </c>
      <c r="J74" s="19">
        <v>3.9523700420083011E-4</v>
      </c>
    </row>
    <row r="75" spans="1:10" s="11" customFormat="1" ht="25.5" x14ac:dyDescent="0.2">
      <c r="A75" s="16" t="s">
        <v>178</v>
      </c>
      <c r="B75" s="17" t="s">
        <v>179</v>
      </c>
      <c r="C75" s="16" t="s">
        <v>21</v>
      </c>
      <c r="D75" s="16" t="s">
        <v>180</v>
      </c>
      <c r="E75" s="18" t="s">
        <v>71</v>
      </c>
      <c r="F75" s="26">
        <v>230.01</v>
      </c>
      <c r="G75" s="30">
        <v>81.569999999999993</v>
      </c>
      <c r="H75" s="30">
        <v>99.89</v>
      </c>
      <c r="I75" s="30">
        <v>22975.69</v>
      </c>
      <c r="J75" s="19">
        <v>9.3558101452148341E-3</v>
      </c>
    </row>
    <row r="76" spans="1:10" s="11" customFormat="1" ht="25.5" x14ac:dyDescent="0.2">
      <c r="A76" s="16" t="s">
        <v>181</v>
      </c>
      <c r="B76" s="17" t="s">
        <v>164</v>
      </c>
      <c r="C76" s="16" t="s">
        <v>21</v>
      </c>
      <c r="D76" s="16" t="s">
        <v>165</v>
      </c>
      <c r="E76" s="18" t="s">
        <v>37</v>
      </c>
      <c r="F76" s="26">
        <v>16</v>
      </c>
      <c r="G76" s="30">
        <v>646.66</v>
      </c>
      <c r="H76" s="30">
        <v>791.96</v>
      </c>
      <c r="I76" s="30">
        <v>12671.36</v>
      </c>
      <c r="J76" s="19">
        <v>5.1598380045025606E-3</v>
      </c>
    </row>
    <row r="77" spans="1:10" s="11" customFormat="1" x14ac:dyDescent="0.2">
      <c r="A77" s="20" t="s">
        <v>182</v>
      </c>
      <c r="B77" s="20"/>
      <c r="C77" s="20"/>
      <c r="D77" s="20" t="s">
        <v>183</v>
      </c>
      <c r="E77" s="20"/>
      <c r="F77" s="25"/>
      <c r="G77" s="28"/>
      <c r="H77" s="28"/>
      <c r="I77" s="29">
        <v>50158.44</v>
      </c>
      <c r="J77" s="23">
        <v>2.0424755113781112E-2</v>
      </c>
    </row>
    <row r="78" spans="1:10" s="11" customFormat="1" x14ac:dyDescent="0.2">
      <c r="A78" s="16" t="s">
        <v>184</v>
      </c>
      <c r="B78" s="17" t="s">
        <v>185</v>
      </c>
      <c r="C78" s="16" t="s">
        <v>21</v>
      </c>
      <c r="D78" s="16" t="s">
        <v>186</v>
      </c>
      <c r="E78" s="18" t="s">
        <v>37</v>
      </c>
      <c r="F78" s="26">
        <v>562.95000000000005</v>
      </c>
      <c r="G78" s="30">
        <v>12.22</v>
      </c>
      <c r="H78" s="30">
        <v>14.96</v>
      </c>
      <c r="I78" s="30">
        <v>8421.73</v>
      </c>
      <c r="J78" s="19">
        <v>3.4293684748645252E-3</v>
      </c>
    </row>
    <row r="79" spans="1:10" s="11" customFormat="1" x14ac:dyDescent="0.2">
      <c r="A79" s="16" t="s">
        <v>184</v>
      </c>
      <c r="B79" s="17" t="s">
        <v>187</v>
      </c>
      <c r="C79" s="16" t="s">
        <v>21</v>
      </c>
      <c r="D79" s="16" t="s">
        <v>188</v>
      </c>
      <c r="E79" s="18" t="s">
        <v>71</v>
      </c>
      <c r="F79" s="26">
        <v>76.67</v>
      </c>
      <c r="G79" s="30">
        <v>68.98</v>
      </c>
      <c r="H79" s="30">
        <v>84.47</v>
      </c>
      <c r="I79" s="30">
        <v>6476.31</v>
      </c>
      <c r="J79" s="19">
        <v>2.6371842065050616E-3</v>
      </c>
    </row>
    <row r="80" spans="1:10" s="11" customFormat="1" ht="25.5" x14ac:dyDescent="0.2">
      <c r="A80" s="16" t="s">
        <v>189</v>
      </c>
      <c r="B80" s="17" t="s">
        <v>190</v>
      </c>
      <c r="C80" s="16" t="s">
        <v>21</v>
      </c>
      <c r="D80" s="16" t="s">
        <v>191</v>
      </c>
      <c r="E80" s="18" t="s">
        <v>37</v>
      </c>
      <c r="F80" s="26">
        <v>171.4</v>
      </c>
      <c r="G80" s="30">
        <v>167.98</v>
      </c>
      <c r="H80" s="30">
        <v>205.72</v>
      </c>
      <c r="I80" s="30">
        <v>35260.400000000001</v>
      </c>
      <c r="J80" s="19">
        <v>1.4358202432411524E-2</v>
      </c>
    </row>
    <row r="81" spans="1:10" s="11" customFormat="1" x14ac:dyDescent="0.2">
      <c r="A81" s="20" t="s">
        <v>192</v>
      </c>
      <c r="B81" s="20"/>
      <c r="C81" s="20"/>
      <c r="D81" s="20" t="s">
        <v>193</v>
      </c>
      <c r="E81" s="20"/>
      <c r="F81" s="25"/>
      <c r="G81" s="28"/>
      <c r="H81" s="28"/>
      <c r="I81" s="29">
        <v>174584.08</v>
      </c>
      <c r="J81" s="23">
        <v>7.1091466974745832E-2</v>
      </c>
    </row>
    <row r="82" spans="1:10" s="11" customFormat="1" ht="25.5" x14ac:dyDescent="0.2">
      <c r="A82" s="16" t="s">
        <v>194</v>
      </c>
      <c r="B82" s="17" t="s">
        <v>195</v>
      </c>
      <c r="C82" s="16" t="s">
        <v>21</v>
      </c>
      <c r="D82" s="16" t="s">
        <v>196</v>
      </c>
      <c r="E82" s="18" t="s">
        <v>37</v>
      </c>
      <c r="F82" s="26">
        <v>793.24</v>
      </c>
      <c r="G82" s="30">
        <v>10</v>
      </c>
      <c r="H82" s="30">
        <v>12.24</v>
      </c>
      <c r="I82" s="30">
        <v>9709.25</v>
      </c>
      <c r="J82" s="19">
        <v>3.9536527369766535E-3</v>
      </c>
    </row>
    <row r="83" spans="1:10" s="11" customFormat="1" ht="38.25" x14ac:dyDescent="0.2">
      <c r="A83" s="16" t="s">
        <v>197</v>
      </c>
      <c r="B83" s="17" t="s">
        <v>198</v>
      </c>
      <c r="C83" s="16" t="s">
        <v>21</v>
      </c>
      <c r="D83" s="16" t="s">
        <v>199</v>
      </c>
      <c r="E83" s="18" t="s">
        <v>37</v>
      </c>
      <c r="F83" s="26">
        <v>874.24</v>
      </c>
      <c r="G83" s="30">
        <v>33.06</v>
      </c>
      <c r="H83" s="30">
        <v>40.479999999999997</v>
      </c>
      <c r="I83" s="30">
        <v>35389.230000000003</v>
      </c>
      <c r="J83" s="19">
        <v>1.4410662620593382E-2</v>
      </c>
    </row>
    <row r="84" spans="1:10" s="11" customFormat="1" ht="25.5" x14ac:dyDescent="0.2">
      <c r="A84" s="16" t="s">
        <v>200</v>
      </c>
      <c r="B84" s="17" t="s">
        <v>201</v>
      </c>
      <c r="C84" s="16" t="s">
        <v>21</v>
      </c>
      <c r="D84" s="16" t="s">
        <v>202</v>
      </c>
      <c r="E84" s="18" t="s">
        <v>37</v>
      </c>
      <c r="F84" s="26">
        <v>1198.79</v>
      </c>
      <c r="G84" s="30">
        <v>64.23</v>
      </c>
      <c r="H84" s="30">
        <v>78.66</v>
      </c>
      <c r="I84" s="30">
        <v>94296.82</v>
      </c>
      <c r="J84" s="19">
        <v>3.8398113189092344E-2</v>
      </c>
    </row>
    <row r="85" spans="1:10" s="11" customFormat="1" ht="25.5" x14ac:dyDescent="0.2">
      <c r="A85" s="16" t="s">
        <v>203</v>
      </c>
      <c r="B85" s="17" t="s">
        <v>204</v>
      </c>
      <c r="C85" s="16" t="s">
        <v>21</v>
      </c>
      <c r="D85" s="16" t="s">
        <v>205</v>
      </c>
      <c r="E85" s="18" t="s">
        <v>37</v>
      </c>
      <c r="F85" s="26">
        <v>494.85</v>
      </c>
      <c r="G85" s="30">
        <v>58.07</v>
      </c>
      <c r="H85" s="30">
        <v>71.11</v>
      </c>
      <c r="I85" s="30">
        <v>35188.78</v>
      </c>
      <c r="J85" s="19">
        <v>1.4329038428083458E-2</v>
      </c>
    </row>
    <row r="86" spans="1:10" s="11" customFormat="1" x14ac:dyDescent="0.2">
      <c r="A86" s="20" t="s">
        <v>206</v>
      </c>
      <c r="B86" s="20"/>
      <c r="C86" s="20"/>
      <c r="D86" s="20" t="s">
        <v>207</v>
      </c>
      <c r="E86" s="20"/>
      <c r="F86" s="25"/>
      <c r="G86" s="28"/>
      <c r="H86" s="28"/>
      <c r="I86" s="29">
        <v>265016.7</v>
      </c>
      <c r="J86" s="23">
        <v>0.10791605956170874</v>
      </c>
    </row>
    <row r="87" spans="1:10" s="11" customFormat="1" ht="25.5" x14ac:dyDescent="0.2">
      <c r="A87" s="16" t="s">
        <v>208</v>
      </c>
      <c r="B87" s="17" t="s">
        <v>209</v>
      </c>
      <c r="C87" s="16" t="s">
        <v>21</v>
      </c>
      <c r="D87" s="16" t="s">
        <v>210</v>
      </c>
      <c r="E87" s="18" t="s">
        <v>37</v>
      </c>
      <c r="F87" s="26">
        <v>390.72</v>
      </c>
      <c r="G87" s="30">
        <v>53.91</v>
      </c>
      <c r="H87" s="30">
        <v>66.02</v>
      </c>
      <c r="I87" s="30">
        <v>25795.33</v>
      </c>
      <c r="J87" s="19">
        <v>1.0503980951743541E-2</v>
      </c>
    </row>
    <row r="88" spans="1:10" s="11" customFormat="1" ht="25.5" x14ac:dyDescent="0.2">
      <c r="A88" s="16" t="s">
        <v>211</v>
      </c>
      <c r="B88" s="17" t="s">
        <v>212</v>
      </c>
      <c r="C88" s="16" t="s">
        <v>21</v>
      </c>
      <c r="D88" s="16" t="s">
        <v>213</v>
      </c>
      <c r="E88" s="18" t="s">
        <v>37</v>
      </c>
      <c r="F88" s="26">
        <v>86.9</v>
      </c>
      <c r="G88" s="30">
        <v>64.63</v>
      </c>
      <c r="H88" s="30">
        <v>79.150000000000006</v>
      </c>
      <c r="I88" s="30">
        <v>6878.13</v>
      </c>
      <c r="J88" s="19">
        <v>2.8008072198966172E-3</v>
      </c>
    </row>
    <row r="89" spans="1:10" s="11" customFormat="1" ht="25.5" x14ac:dyDescent="0.2">
      <c r="A89" s="16" t="s">
        <v>214</v>
      </c>
      <c r="B89" s="17" t="s">
        <v>215</v>
      </c>
      <c r="C89" s="16" t="s">
        <v>21</v>
      </c>
      <c r="D89" s="16" t="s">
        <v>216</v>
      </c>
      <c r="E89" s="18" t="s">
        <v>45</v>
      </c>
      <c r="F89" s="26">
        <v>48.4</v>
      </c>
      <c r="G89" s="30">
        <v>157.13999999999999</v>
      </c>
      <c r="H89" s="30">
        <v>192.44</v>
      </c>
      <c r="I89" s="30">
        <v>9314.09</v>
      </c>
      <c r="J89" s="19">
        <v>3.7927417072324719E-3</v>
      </c>
    </row>
    <row r="90" spans="1:10" s="11" customFormat="1" ht="25.5" x14ac:dyDescent="0.2">
      <c r="A90" s="16" t="s">
        <v>217</v>
      </c>
      <c r="B90" s="17" t="s">
        <v>218</v>
      </c>
      <c r="C90" s="16" t="s">
        <v>21</v>
      </c>
      <c r="D90" s="16" t="s">
        <v>219</v>
      </c>
      <c r="E90" s="18" t="s">
        <v>37</v>
      </c>
      <c r="F90" s="26">
        <v>925.97</v>
      </c>
      <c r="G90" s="30">
        <v>143.61000000000001</v>
      </c>
      <c r="H90" s="30">
        <v>175.87</v>
      </c>
      <c r="I90" s="30">
        <v>162850.34</v>
      </c>
      <c r="J90" s="19">
        <v>6.6313432289680313E-2</v>
      </c>
    </row>
    <row r="91" spans="1:10" s="11" customFormat="1" ht="25.5" x14ac:dyDescent="0.2">
      <c r="A91" s="16" t="s">
        <v>220</v>
      </c>
      <c r="B91" s="17" t="s">
        <v>221</v>
      </c>
      <c r="C91" s="16" t="s">
        <v>21</v>
      </c>
      <c r="D91" s="16" t="s">
        <v>222</v>
      </c>
      <c r="E91" s="18" t="s">
        <v>71</v>
      </c>
      <c r="F91" s="26">
        <v>150.6</v>
      </c>
      <c r="G91" s="30">
        <v>187.9</v>
      </c>
      <c r="H91" s="30">
        <v>230.12</v>
      </c>
      <c r="I91" s="30">
        <v>34656.07</v>
      </c>
      <c r="J91" s="19">
        <v>1.4112116384721218E-2</v>
      </c>
    </row>
    <row r="92" spans="1:10" s="11" customFormat="1" ht="25.5" x14ac:dyDescent="0.2">
      <c r="A92" s="16" t="s">
        <v>223</v>
      </c>
      <c r="B92" s="17" t="s">
        <v>224</v>
      </c>
      <c r="C92" s="16" t="s">
        <v>21</v>
      </c>
      <c r="D92" s="16" t="s">
        <v>225</v>
      </c>
      <c r="E92" s="18" t="s">
        <v>37</v>
      </c>
      <c r="F92" s="26">
        <v>86.43</v>
      </c>
      <c r="G92" s="30">
        <v>74.650000000000006</v>
      </c>
      <c r="H92" s="30">
        <v>91.42</v>
      </c>
      <c r="I92" s="30">
        <v>7901.43</v>
      </c>
      <c r="J92" s="19">
        <v>3.2174998424728419E-3</v>
      </c>
    </row>
    <row r="93" spans="1:10" s="11" customFormat="1" x14ac:dyDescent="0.2">
      <c r="A93" s="16" t="s">
        <v>226</v>
      </c>
      <c r="B93" s="17" t="s">
        <v>227</v>
      </c>
      <c r="C93" s="16" t="s">
        <v>21</v>
      </c>
      <c r="D93" s="16" t="s">
        <v>228</v>
      </c>
      <c r="E93" s="18" t="s">
        <v>71</v>
      </c>
      <c r="F93" s="26">
        <v>5.87</v>
      </c>
      <c r="G93" s="30">
        <v>252.61</v>
      </c>
      <c r="H93" s="30">
        <v>309.37</v>
      </c>
      <c r="I93" s="30">
        <v>1816</v>
      </c>
      <c r="J93" s="19">
        <v>7.3948382937400955E-4</v>
      </c>
    </row>
    <row r="94" spans="1:10" s="11" customFormat="1" ht="25.5" x14ac:dyDescent="0.2">
      <c r="A94" s="16" t="s">
        <v>229</v>
      </c>
      <c r="B94" s="17" t="s">
        <v>230</v>
      </c>
      <c r="C94" s="16" t="s">
        <v>21</v>
      </c>
      <c r="D94" s="16" t="s">
        <v>231</v>
      </c>
      <c r="E94" s="18" t="s">
        <v>71</v>
      </c>
      <c r="F94" s="26">
        <v>99.3</v>
      </c>
      <c r="G94" s="30">
        <v>33.9</v>
      </c>
      <c r="H94" s="30">
        <v>41.51</v>
      </c>
      <c r="I94" s="30">
        <v>4121.9399999999996</v>
      </c>
      <c r="J94" s="19">
        <v>1.6784735548732957E-3</v>
      </c>
    </row>
    <row r="95" spans="1:10" s="11" customFormat="1" ht="25.5" x14ac:dyDescent="0.2">
      <c r="A95" s="12" t="s">
        <v>232</v>
      </c>
      <c r="B95" s="13" t="s">
        <v>233</v>
      </c>
      <c r="C95" s="12" t="s">
        <v>21</v>
      </c>
      <c r="D95" s="12" t="s">
        <v>234</v>
      </c>
      <c r="E95" s="14" t="s">
        <v>71</v>
      </c>
      <c r="F95" s="24">
        <v>10</v>
      </c>
      <c r="G95" s="27">
        <v>84.28</v>
      </c>
      <c r="H95" s="27">
        <v>103.21</v>
      </c>
      <c r="I95" s="27">
        <v>1032.0999999999999</v>
      </c>
      <c r="J95" s="15">
        <v>4.2027602439257452E-4</v>
      </c>
    </row>
    <row r="96" spans="1:10" s="11" customFormat="1" ht="25.5" x14ac:dyDescent="0.2">
      <c r="A96" s="12" t="s">
        <v>235</v>
      </c>
      <c r="B96" s="13" t="s">
        <v>233</v>
      </c>
      <c r="C96" s="12" t="s">
        <v>21</v>
      </c>
      <c r="D96" s="12" t="s">
        <v>234</v>
      </c>
      <c r="E96" s="14" t="s">
        <v>71</v>
      </c>
      <c r="F96" s="24">
        <v>103.2</v>
      </c>
      <c r="G96" s="27">
        <v>84.28</v>
      </c>
      <c r="H96" s="27">
        <v>103.21</v>
      </c>
      <c r="I96" s="27">
        <v>10651.27</v>
      </c>
      <c r="J96" s="15">
        <v>4.3372477573218647E-3</v>
      </c>
    </row>
    <row r="97" spans="1:10" s="11" customFormat="1" x14ac:dyDescent="0.2">
      <c r="A97" s="20" t="s">
        <v>236</v>
      </c>
      <c r="B97" s="20"/>
      <c r="C97" s="20"/>
      <c r="D97" s="20" t="s">
        <v>237</v>
      </c>
      <c r="E97" s="20"/>
      <c r="F97" s="25"/>
      <c r="G97" s="28"/>
      <c r="H97" s="28"/>
      <c r="I97" s="29">
        <v>52617.84</v>
      </c>
      <c r="J97" s="23">
        <v>2.1426234480500517E-2</v>
      </c>
    </row>
    <row r="98" spans="1:10" s="11" customFormat="1" ht="25.5" x14ac:dyDescent="0.2">
      <c r="A98" s="16" t="s">
        <v>238</v>
      </c>
      <c r="B98" s="17" t="s">
        <v>239</v>
      </c>
      <c r="C98" s="16" t="s">
        <v>21</v>
      </c>
      <c r="D98" s="16" t="s">
        <v>240</v>
      </c>
      <c r="E98" s="18" t="s">
        <v>71</v>
      </c>
      <c r="F98" s="26">
        <v>37.6</v>
      </c>
      <c r="G98" s="30">
        <v>63.97</v>
      </c>
      <c r="H98" s="30">
        <v>78.34</v>
      </c>
      <c r="I98" s="30">
        <v>2945.58</v>
      </c>
      <c r="J98" s="19">
        <v>1.1994541729776955E-3</v>
      </c>
    </row>
    <row r="99" spans="1:10" s="11" customFormat="1" ht="25.5" x14ac:dyDescent="0.2">
      <c r="A99" s="16" t="s">
        <v>241</v>
      </c>
      <c r="B99" s="17" t="s">
        <v>242</v>
      </c>
      <c r="C99" s="16" t="s">
        <v>21</v>
      </c>
      <c r="D99" s="16" t="s">
        <v>243</v>
      </c>
      <c r="E99" s="18" t="s">
        <v>71</v>
      </c>
      <c r="F99" s="26">
        <v>120</v>
      </c>
      <c r="G99" s="30">
        <v>171.21</v>
      </c>
      <c r="H99" s="30">
        <v>209.68</v>
      </c>
      <c r="I99" s="30">
        <v>25161.599999999999</v>
      </c>
      <c r="J99" s="19">
        <v>1.0245923084348612E-2</v>
      </c>
    </row>
    <row r="100" spans="1:10" s="11" customFormat="1" ht="25.5" x14ac:dyDescent="0.2">
      <c r="A100" s="16" t="s">
        <v>244</v>
      </c>
      <c r="B100" s="17" t="s">
        <v>173</v>
      </c>
      <c r="C100" s="16" t="s">
        <v>21</v>
      </c>
      <c r="D100" s="16" t="s">
        <v>174</v>
      </c>
      <c r="E100" s="18" t="s">
        <v>71</v>
      </c>
      <c r="F100" s="26">
        <v>196.58</v>
      </c>
      <c r="G100" s="30">
        <v>41.92</v>
      </c>
      <c r="H100" s="30">
        <v>51.33</v>
      </c>
      <c r="I100" s="30">
        <v>10090.450000000001</v>
      </c>
      <c r="J100" s="19">
        <v>4.1088791883848981E-3</v>
      </c>
    </row>
    <row r="101" spans="1:10" s="11" customFormat="1" ht="25.5" x14ac:dyDescent="0.2">
      <c r="A101" s="12" t="s">
        <v>245</v>
      </c>
      <c r="B101" s="13" t="s">
        <v>246</v>
      </c>
      <c r="C101" s="12" t="s">
        <v>91</v>
      </c>
      <c r="D101" s="12" t="s">
        <v>247</v>
      </c>
      <c r="E101" s="14" t="s">
        <v>88</v>
      </c>
      <c r="F101" s="24">
        <v>301.3</v>
      </c>
      <c r="G101" s="27">
        <v>39.08</v>
      </c>
      <c r="H101" s="27">
        <v>47.86</v>
      </c>
      <c r="I101" s="27">
        <v>14420.21</v>
      </c>
      <c r="J101" s="15">
        <v>5.8719780347893102E-3</v>
      </c>
    </row>
    <row r="102" spans="1:10" s="11" customFormat="1" x14ac:dyDescent="0.2">
      <c r="A102" s="20" t="s">
        <v>248</v>
      </c>
      <c r="B102" s="20"/>
      <c r="C102" s="20"/>
      <c r="D102" s="20" t="s">
        <v>249</v>
      </c>
      <c r="E102" s="20"/>
      <c r="F102" s="25"/>
      <c r="G102" s="28"/>
      <c r="H102" s="28"/>
      <c r="I102" s="29">
        <v>134888.85999999999</v>
      </c>
      <c r="J102" s="23">
        <v>5.4927384764699709E-2</v>
      </c>
    </row>
    <row r="103" spans="1:10" s="11" customFormat="1" ht="25.5" x14ac:dyDescent="0.2">
      <c r="A103" s="16" t="s">
        <v>250</v>
      </c>
      <c r="B103" s="17" t="s">
        <v>251</v>
      </c>
      <c r="C103" s="16" t="s">
        <v>91</v>
      </c>
      <c r="D103" s="16" t="s">
        <v>252</v>
      </c>
      <c r="E103" s="18" t="s">
        <v>37</v>
      </c>
      <c r="F103" s="26">
        <v>1279.0899999999999</v>
      </c>
      <c r="G103" s="30">
        <v>32.270000000000003</v>
      </c>
      <c r="H103" s="30">
        <v>39.520000000000003</v>
      </c>
      <c r="I103" s="30">
        <v>50549.63</v>
      </c>
      <c r="J103" s="19">
        <v>2.0584049540660416E-2</v>
      </c>
    </row>
    <row r="104" spans="1:10" s="11" customFormat="1" ht="25.5" x14ac:dyDescent="0.2">
      <c r="A104" s="16" t="s">
        <v>253</v>
      </c>
      <c r="B104" s="17" t="s">
        <v>251</v>
      </c>
      <c r="C104" s="16" t="s">
        <v>91</v>
      </c>
      <c r="D104" s="16" t="s">
        <v>252</v>
      </c>
      <c r="E104" s="18" t="s">
        <v>37</v>
      </c>
      <c r="F104" s="26">
        <v>943.03</v>
      </c>
      <c r="G104" s="30">
        <v>32.270000000000003</v>
      </c>
      <c r="H104" s="30">
        <v>39.520000000000003</v>
      </c>
      <c r="I104" s="30">
        <v>37268.54</v>
      </c>
      <c r="J104" s="19">
        <v>1.5175926582807517E-2</v>
      </c>
    </row>
    <row r="105" spans="1:10" s="11" customFormat="1" ht="25.5" x14ac:dyDescent="0.2">
      <c r="A105" s="16" t="s">
        <v>254</v>
      </c>
      <c r="B105" s="17" t="s">
        <v>255</v>
      </c>
      <c r="C105" s="16" t="s">
        <v>21</v>
      </c>
      <c r="D105" s="16" t="s">
        <v>256</v>
      </c>
      <c r="E105" s="18" t="s">
        <v>37</v>
      </c>
      <c r="F105" s="26">
        <v>1279.0899999999999</v>
      </c>
      <c r="G105" s="30">
        <v>11.93</v>
      </c>
      <c r="H105" s="30">
        <v>14.61</v>
      </c>
      <c r="I105" s="30">
        <v>18687.5</v>
      </c>
      <c r="J105" s="19">
        <v>7.6096388003451566E-3</v>
      </c>
    </row>
    <row r="106" spans="1:10" s="11" customFormat="1" x14ac:dyDescent="0.2">
      <c r="A106" s="16" t="s">
        <v>257</v>
      </c>
      <c r="B106" s="17" t="s">
        <v>258</v>
      </c>
      <c r="C106" s="16" t="s">
        <v>21</v>
      </c>
      <c r="D106" s="16" t="s">
        <v>259</v>
      </c>
      <c r="E106" s="18" t="s">
        <v>37</v>
      </c>
      <c r="F106" s="26">
        <v>943.03</v>
      </c>
      <c r="G106" s="30">
        <v>13.95</v>
      </c>
      <c r="H106" s="30">
        <v>17.079999999999998</v>
      </c>
      <c r="I106" s="30">
        <v>16106.95</v>
      </c>
      <c r="J106" s="19">
        <v>6.5588265779381628E-3</v>
      </c>
    </row>
    <row r="107" spans="1:10" s="11" customFormat="1" x14ac:dyDescent="0.2">
      <c r="A107" s="16" t="s">
        <v>260</v>
      </c>
      <c r="B107" s="17" t="s">
        <v>261</v>
      </c>
      <c r="C107" s="16" t="s">
        <v>21</v>
      </c>
      <c r="D107" s="16" t="s">
        <v>262</v>
      </c>
      <c r="E107" s="18" t="s">
        <v>37</v>
      </c>
      <c r="F107" s="26">
        <v>152.47</v>
      </c>
      <c r="G107" s="30">
        <v>22.49</v>
      </c>
      <c r="H107" s="30">
        <v>27.54</v>
      </c>
      <c r="I107" s="30">
        <v>4199.0200000000004</v>
      </c>
      <c r="J107" s="19">
        <v>1.7098608971465054E-3</v>
      </c>
    </row>
    <row r="108" spans="1:10" s="11" customFormat="1" ht="25.5" x14ac:dyDescent="0.2">
      <c r="A108" s="16" t="s">
        <v>263</v>
      </c>
      <c r="B108" s="17" t="s">
        <v>264</v>
      </c>
      <c r="C108" s="16" t="s">
        <v>21</v>
      </c>
      <c r="D108" s="16" t="s">
        <v>265</v>
      </c>
      <c r="E108" s="18" t="s">
        <v>37</v>
      </c>
      <c r="F108" s="26">
        <v>283.70999999999998</v>
      </c>
      <c r="G108" s="30">
        <v>23.25</v>
      </c>
      <c r="H108" s="30">
        <v>28.47</v>
      </c>
      <c r="I108" s="30">
        <v>8077.22</v>
      </c>
      <c r="J108" s="19">
        <v>3.2890823658019482E-3</v>
      </c>
    </row>
    <row r="109" spans="1:10" s="11" customFormat="1" x14ac:dyDescent="0.2">
      <c r="A109" s="20" t="s">
        <v>266</v>
      </c>
      <c r="B109" s="20"/>
      <c r="C109" s="20"/>
      <c r="D109" s="20" t="s">
        <v>267</v>
      </c>
      <c r="E109" s="20"/>
      <c r="F109" s="25"/>
      <c r="G109" s="28"/>
      <c r="H109" s="28"/>
      <c r="I109" s="29">
        <v>208672.52</v>
      </c>
      <c r="J109" s="23">
        <v>8.4972441726169939E-2</v>
      </c>
    </row>
    <row r="110" spans="1:10" s="11" customFormat="1" x14ac:dyDescent="0.2">
      <c r="A110" s="20" t="s">
        <v>268</v>
      </c>
      <c r="B110" s="20"/>
      <c r="C110" s="20"/>
      <c r="D110" s="20" t="s">
        <v>269</v>
      </c>
      <c r="E110" s="20"/>
      <c r="F110" s="25"/>
      <c r="G110" s="28"/>
      <c r="H110" s="28"/>
      <c r="I110" s="29">
        <v>6733.95</v>
      </c>
      <c r="J110" s="23">
        <v>2.7420964387737399E-3</v>
      </c>
    </row>
    <row r="111" spans="1:10" s="11" customFormat="1" ht="25.5" x14ac:dyDescent="0.2">
      <c r="A111" s="16" t="s">
        <v>270</v>
      </c>
      <c r="B111" s="17" t="s">
        <v>271</v>
      </c>
      <c r="C111" s="16" t="s">
        <v>21</v>
      </c>
      <c r="D111" s="16" t="s">
        <v>272</v>
      </c>
      <c r="E111" s="18" t="s">
        <v>88</v>
      </c>
      <c r="F111" s="26">
        <v>3</v>
      </c>
      <c r="G111" s="30">
        <v>63.78</v>
      </c>
      <c r="H111" s="30">
        <v>78.11</v>
      </c>
      <c r="I111" s="30">
        <v>234.33</v>
      </c>
      <c r="J111" s="19">
        <v>9.5420289502869856E-5</v>
      </c>
    </row>
    <row r="112" spans="1:10" s="11" customFormat="1" ht="25.5" x14ac:dyDescent="0.2">
      <c r="A112" s="16" t="s">
        <v>273</v>
      </c>
      <c r="B112" s="17" t="s">
        <v>274</v>
      </c>
      <c r="C112" s="16" t="s">
        <v>21</v>
      </c>
      <c r="D112" s="16" t="s">
        <v>275</v>
      </c>
      <c r="E112" s="18" t="s">
        <v>88</v>
      </c>
      <c r="F112" s="26">
        <v>2</v>
      </c>
      <c r="G112" s="30">
        <v>544.12</v>
      </c>
      <c r="H112" s="30">
        <v>666.38</v>
      </c>
      <c r="I112" s="30">
        <v>1332.76</v>
      </c>
      <c r="J112" s="19">
        <v>5.4270620508618122E-4</v>
      </c>
    </row>
    <row r="113" spans="1:10" s="11" customFormat="1" ht="38.25" x14ac:dyDescent="0.2">
      <c r="A113" s="16" t="s">
        <v>276</v>
      </c>
      <c r="B113" s="17" t="s">
        <v>277</v>
      </c>
      <c r="C113" s="16" t="s">
        <v>21</v>
      </c>
      <c r="D113" s="16" t="s">
        <v>278</v>
      </c>
      <c r="E113" s="18" t="s">
        <v>88</v>
      </c>
      <c r="F113" s="26">
        <v>1</v>
      </c>
      <c r="G113" s="30">
        <v>517.71</v>
      </c>
      <c r="H113" s="30">
        <v>634.03</v>
      </c>
      <c r="I113" s="30">
        <v>634.03</v>
      </c>
      <c r="J113" s="19">
        <v>2.5818002882048641E-4</v>
      </c>
    </row>
    <row r="114" spans="1:10" s="11" customFormat="1" ht="38.25" x14ac:dyDescent="0.2">
      <c r="A114" s="16" t="s">
        <v>279</v>
      </c>
      <c r="B114" s="17" t="s">
        <v>277</v>
      </c>
      <c r="C114" s="16" t="s">
        <v>21</v>
      </c>
      <c r="D114" s="16" t="s">
        <v>278</v>
      </c>
      <c r="E114" s="18" t="s">
        <v>88</v>
      </c>
      <c r="F114" s="26">
        <v>1</v>
      </c>
      <c r="G114" s="30">
        <v>517.71</v>
      </c>
      <c r="H114" s="30">
        <v>634.03</v>
      </c>
      <c r="I114" s="30">
        <v>634.03</v>
      </c>
      <c r="J114" s="19">
        <v>2.5818002882048641E-4</v>
      </c>
    </row>
    <row r="115" spans="1:10" s="11" customFormat="1" ht="38.25" x14ac:dyDescent="0.2">
      <c r="A115" s="16" t="s">
        <v>280</v>
      </c>
      <c r="B115" s="17" t="s">
        <v>277</v>
      </c>
      <c r="C115" s="16" t="s">
        <v>21</v>
      </c>
      <c r="D115" s="16" t="s">
        <v>278</v>
      </c>
      <c r="E115" s="18" t="s">
        <v>88</v>
      </c>
      <c r="F115" s="26">
        <v>1</v>
      </c>
      <c r="G115" s="30">
        <v>517.71</v>
      </c>
      <c r="H115" s="30">
        <v>634.03</v>
      </c>
      <c r="I115" s="30">
        <v>634.03</v>
      </c>
      <c r="J115" s="19">
        <v>2.5818002882048641E-4</v>
      </c>
    </row>
    <row r="116" spans="1:10" s="11" customFormat="1" ht="38.25" x14ac:dyDescent="0.2">
      <c r="A116" s="16" t="s">
        <v>281</v>
      </c>
      <c r="B116" s="17" t="s">
        <v>277</v>
      </c>
      <c r="C116" s="16" t="s">
        <v>21</v>
      </c>
      <c r="D116" s="16" t="s">
        <v>278</v>
      </c>
      <c r="E116" s="18" t="s">
        <v>88</v>
      </c>
      <c r="F116" s="26">
        <v>3</v>
      </c>
      <c r="G116" s="30">
        <v>517.71</v>
      </c>
      <c r="H116" s="30">
        <v>634.03</v>
      </c>
      <c r="I116" s="30">
        <v>1902.09</v>
      </c>
      <c r="J116" s="19">
        <v>7.7454008646145919E-4</v>
      </c>
    </row>
    <row r="117" spans="1:10" s="11" customFormat="1" ht="38.25" x14ac:dyDescent="0.2">
      <c r="A117" s="16" t="s">
        <v>282</v>
      </c>
      <c r="B117" s="17" t="s">
        <v>283</v>
      </c>
      <c r="C117" s="16" t="s">
        <v>21</v>
      </c>
      <c r="D117" s="16" t="s">
        <v>284</v>
      </c>
      <c r="E117" s="18" t="s">
        <v>88</v>
      </c>
      <c r="F117" s="26">
        <v>1</v>
      </c>
      <c r="G117" s="30">
        <v>594.97</v>
      </c>
      <c r="H117" s="30">
        <v>728.65</v>
      </c>
      <c r="I117" s="30">
        <v>728.65</v>
      </c>
      <c r="J117" s="19">
        <v>2.9670974244128421E-4</v>
      </c>
    </row>
    <row r="118" spans="1:10" s="11" customFormat="1" ht="38.25" x14ac:dyDescent="0.2">
      <c r="A118" s="16" t="s">
        <v>285</v>
      </c>
      <c r="B118" s="17" t="s">
        <v>277</v>
      </c>
      <c r="C118" s="16" t="s">
        <v>21</v>
      </c>
      <c r="D118" s="16" t="s">
        <v>278</v>
      </c>
      <c r="E118" s="18" t="s">
        <v>88</v>
      </c>
      <c r="F118" s="26">
        <v>1</v>
      </c>
      <c r="G118" s="30">
        <v>517.71</v>
      </c>
      <c r="H118" s="30">
        <v>634.03</v>
      </c>
      <c r="I118" s="30">
        <v>634.03</v>
      </c>
      <c r="J118" s="19">
        <v>2.5818002882048641E-4</v>
      </c>
    </row>
    <row r="119" spans="1:10" s="11" customFormat="1" x14ac:dyDescent="0.2">
      <c r="A119" s="20" t="s">
        <v>286</v>
      </c>
      <c r="B119" s="20"/>
      <c r="C119" s="20"/>
      <c r="D119" s="20" t="s">
        <v>287</v>
      </c>
      <c r="E119" s="20"/>
      <c r="F119" s="25"/>
      <c r="G119" s="28"/>
      <c r="H119" s="28"/>
      <c r="I119" s="29">
        <v>9625.19</v>
      </c>
      <c r="J119" s="23">
        <v>3.9194231055354753E-3</v>
      </c>
    </row>
    <row r="120" spans="1:10" s="11" customFormat="1" ht="25.5" x14ac:dyDescent="0.2">
      <c r="A120" s="16" t="s">
        <v>288</v>
      </c>
      <c r="B120" s="17" t="s">
        <v>289</v>
      </c>
      <c r="C120" s="16" t="s">
        <v>21</v>
      </c>
      <c r="D120" s="16" t="s">
        <v>290</v>
      </c>
      <c r="E120" s="18" t="s">
        <v>88</v>
      </c>
      <c r="F120" s="26">
        <v>14</v>
      </c>
      <c r="G120" s="30">
        <v>11.26</v>
      </c>
      <c r="H120" s="30">
        <v>13.79</v>
      </c>
      <c r="I120" s="30">
        <v>193.06</v>
      </c>
      <c r="J120" s="19">
        <v>7.8614949393692897E-5</v>
      </c>
    </row>
    <row r="121" spans="1:10" s="11" customFormat="1" ht="25.5" x14ac:dyDescent="0.2">
      <c r="A121" s="16" t="s">
        <v>291</v>
      </c>
      <c r="B121" s="17" t="s">
        <v>292</v>
      </c>
      <c r="C121" s="16" t="s">
        <v>21</v>
      </c>
      <c r="D121" s="16" t="s">
        <v>293</v>
      </c>
      <c r="E121" s="18" t="s">
        <v>88</v>
      </c>
      <c r="F121" s="26">
        <v>21</v>
      </c>
      <c r="G121" s="30">
        <v>12.97</v>
      </c>
      <c r="H121" s="30">
        <v>15.88</v>
      </c>
      <c r="I121" s="30">
        <v>333.48</v>
      </c>
      <c r="J121" s="19">
        <v>1.3579464064958409E-4</v>
      </c>
    </row>
    <row r="122" spans="1:10" s="11" customFormat="1" ht="25.5" x14ac:dyDescent="0.2">
      <c r="A122" s="16" t="s">
        <v>294</v>
      </c>
      <c r="B122" s="17" t="s">
        <v>295</v>
      </c>
      <c r="C122" s="16" t="s">
        <v>21</v>
      </c>
      <c r="D122" s="16" t="s">
        <v>296</v>
      </c>
      <c r="E122" s="18" t="s">
        <v>88</v>
      </c>
      <c r="F122" s="26">
        <v>14</v>
      </c>
      <c r="G122" s="30">
        <v>12.97</v>
      </c>
      <c r="H122" s="30">
        <v>15.88</v>
      </c>
      <c r="I122" s="30">
        <v>222.32</v>
      </c>
      <c r="J122" s="19">
        <v>9.0529760433056069E-5</v>
      </c>
    </row>
    <row r="123" spans="1:10" s="11" customFormat="1" ht="25.5" x14ac:dyDescent="0.2">
      <c r="A123" s="16" t="s">
        <v>297</v>
      </c>
      <c r="B123" s="17" t="s">
        <v>298</v>
      </c>
      <c r="C123" s="16" t="s">
        <v>21</v>
      </c>
      <c r="D123" s="16" t="s">
        <v>299</v>
      </c>
      <c r="E123" s="18" t="s">
        <v>88</v>
      </c>
      <c r="F123" s="26">
        <v>2</v>
      </c>
      <c r="G123" s="30">
        <v>58.16</v>
      </c>
      <c r="H123" s="30">
        <v>71.22</v>
      </c>
      <c r="I123" s="30">
        <v>142.44</v>
      </c>
      <c r="J123" s="19">
        <v>5.8002244854644235E-5</v>
      </c>
    </row>
    <row r="124" spans="1:10" s="11" customFormat="1" ht="25.5" x14ac:dyDescent="0.2">
      <c r="A124" s="16" t="s">
        <v>300</v>
      </c>
      <c r="B124" s="17" t="s">
        <v>301</v>
      </c>
      <c r="C124" s="16" t="s">
        <v>21</v>
      </c>
      <c r="D124" s="16" t="s">
        <v>302</v>
      </c>
      <c r="E124" s="18" t="s">
        <v>88</v>
      </c>
      <c r="F124" s="26">
        <v>1</v>
      </c>
      <c r="G124" s="30">
        <v>60.92</v>
      </c>
      <c r="H124" s="30">
        <v>74.599999999999994</v>
      </c>
      <c r="I124" s="30">
        <v>74.599999999999994</v>
      </c>
      <c r="J124" s="19">
        <v>3.0377474488601937E-5</v>
      </c>
    </row>
    <row r="125" spans="1:10" s="11" customFormat="1" ht="25.5" x14ac:dyDescent="0.2">
      <c r="A125" s="16" t="s">
        <v>303</v>
      </c>
      <c r="B125" s="17" t="s">
        <v>304</v>
      </c>
      <c r="C125" s="16" t="s">
        <v>21</v>
      </c>
      <c r="D125" s="16" t="s">
        <v>305</v>
      </c>
      <c r="E125" s="18" t="s">
        <v>88</v>
      </c>
      <c r="F125" s="26">
        <v>20</v>
      </c>
      <c r="G125" s="30">
        <v>64.34</v>
      </c>
      <c r="H125" s="30">
        <v>78.790000000000006</v>
      </c>
      <c r="I125" s="30">
        <v>1575.8</v>
      </c>
      <c r="J125" s="19">
        <v>6.4167324797773366E-4</v>
      </c>
    </row>
    <row r="126" spans="1:10" s="11" customFormat="1" ht="25.5" x14ac:dyDescent="0.2">
      <c r="A126" s="16" t="s">
        <v>306</v>
      </c>
      <c r="B126" s="17" t="s">
        <v>307</v>
      </c>
      <c r="C126" s="16" t="s">
        <v>21</v>
      </c>
      <c r="D126" s="16" t="s">
        <v>308</v>
      </c>
      <c r="E126" s="18" t="s">
        <v>88</v>
      </c>
      <c r="F126" s="26">
        <v>3</v>
      </c>
      <c r="G126" s="30">
        <v>77.78</v>
      </c>
      <c r="H126" s="30">
        <v>95.25</v>
      </c>
      <c r="I126" s="30">
        <v>285.75</v>
      </c>
      <c r="J126" s="19">
        <v>1.1635875784340486E-4</v>
      </c>
    </row>
    <row r="127" spans="1:10" s="11" customFormat="1" ht="25.5" x14ac:dyDescent="0.2">
      <c r="A127" s="16" t="s">
        <v>309</v>
      </c>
      <c r="B127" s="17" t="s">
        <v>310</v>
      </c>
      <c r="C127" s="16" t="s">
        <v>21</v>
      </c>
      <c r="D127" s="16" t="s">
        <v>311</v>
      </c>
      <c r="E127" s="18" t="s">
        <v>88</v>
      </c>
      <c r="F127" s="26">
        <v>1</v>
      </c>
      <c r="G127" s="30">
        <v>92.21</v>
      </c>
      <c r="H127" s="30">
        <v>112.92</v>
      </c>
      <c r="I127" s="30">
        <v>112.92</v>
      </c>
      <c r="J127" s="19">
        <v>4.5981560579798001E-5</v>
      </c>
    </row>
    <row r="128" spans="1:10" s="11" customFormat="1" ht="25.5" x14ac:dyDescent="0.2">
      <c r="A128" s="16" t="s">
        <v>312</v>
      </c>
      <c r="B128" s="17" t="s">
        <v>310</v>
      </c>
      <c r="C128" s="16" t="s">
        <v>21</v>
      </c>
      <c r="D128" s="16" t="s">
        <v>311</v>
      </c>
      <c r="E128" s="18" t="s">
        <v>88</v>
      </c>
      <c r="F128" s="26">
        <v>1</v>
      </c>
      <c r="G128" s="30">
        <v>92.21</v>
      </c>
      <c r="H128" s="30">
        <v>112.92</v>
      </c>
      <c r="I128" s="30">
        <v>112.92</v>
      </c>
      <c r="J128" s="19">
        <v>4.5981560579798001E-5</v>
      </c>
    </row>
    <row r="129" spans="1:10" s="11" customFormat="1" ht="25.5" x14ac:dyDescent="0.2">
      <c r="A129" s="16" t="s">
        <v>313</v>
      </c>
      <c r="B129" s="17" t="s">
        <v>310</v>
      </c>
      <c r="C129" s="16" t="s">
        <v>21</v>
      </c>
      <c r="D129" s="16" t="s">
        <v>311</v>
      </c>
      <c r="E129" s="18" t="s">
        <v>88</v>
      </c>
      <c r="F129" s="26">
        <v>3</v>
      </c>
      <c r="G129" s="30">
        <v>92.21</v>
      </c>
      <c r="H129" s="30">
        <v>112.92</v>
      </c>
      <c r="I129" s="30">
        <v>338.76</v>
      </c>
      <c r="J129" s="19">
        <v>1.37944681739394E-4</v>
      </c>
    </row>
    <row r="130" spans="1:10" s="11" customFormat="1" ht="25.5" x14ac:dyDescent="0.2">
      <c r="A130" s="16" t="s">
        <v>314</v>
      </c>
      <c r="B130" s="17" t="s">
        <v>310</v>
      </c>
      <c r="C130" s="16" t="s">
        <v>21</v>
      </c>
      <c r="D130" s="16" t="s">
        <v>311</v>
      </c>
      <c r="E130" s="18" t="s">
        <v>88</v>
      </c>
      <c r="F130" s="26">
        <v>1</v>
      </c>
      <c r="G130" s="30">
        <v>92.21</v>
      </c>
      <c r="H130" s="30">
        <v>112.92</v>
      </c>
      <c r="I130" s="30">
        <v>112.92</v>
      </c>
      <c r="J130" s="19">
        <v>4.5981560579798001E-5</v>
      </c>
    </row>
    <row r="131" spans="1:10" s="11" customFormat="1" ht="25.5" x14ac:dyDescent="0.2">
      <c r="A131" s="12" t="s">
        <v>315</v>
      </c>
      <c r="B131" s="13" t="s">
        <v>316</v>
      </c>
      <c r="C131" s="12" t="s">
        <v>91</v>
      </c>
      <c r="D131" s="12" t="s">
        <v>317</v>
      </c>
      <c r="E131" s="14" t="s">
        <v>88</v>
      </c>
      <c r="F131" s="24">
        <v>33</v>
      </c>
      <c r="G131" s="27">
        <v>149.56</v>
      </c>
      <c r="H131" s="27">
        <v>183.16</v>
      </c>
      <c r="I131" s="27">
        <v>6044.28</v>
      </c>
      <c r="J131" s="15">
        <v>2.4612595375598781E-3</v>
      </c>
    </row>
    <row r="132" spans="1:10" s="11" customFormat="1" ht="25.5" x14ac:dyDescent="0.2">
      <c r="A132" s="12" t="s">
        <v>318</v>
      </c>
      <c r="B132" s="13" t="s">
        <v>319</v>
      </c>
      <c r="C132" s="12" t="s">
        <v>91</v>
      </c>
      <c r="D132" s="12" t="s">
        <v>320</v>
      </c>
      <c r="E132" s="14" t="s">
        <v>88</v>
      </c>
      <c r="F132" s="24">
        <v>1</v>
      </c>
      <c r="G132" s="27">
        <v>62.01</v>
      </c>
      <c r="H132" s="27">
        <v>75.94</v>
      </c>
      <c r="I132" s="27">
        <v>75.94</v>
      </c>
      <c r="J132" s="15">
        <v>3.092312885609157E-5</v>
      </c>
    </row>
    <row r="133" spans="1:10" s="11" customFormat="1" x14ac:dyDescent="0.2">
      <c r="A133" s="20" t="s">
        <v>321</v>
      </c>
      <c r="B133" s="20"/>
      <c r="C133" s="20"/>
      <c r="D133" s="20" t="s">
        <v>322</v>
      </c>
      <c r="E133" s="20"/>
      <c r="F133" s="25"/>
      <c r="G133" s="28"/>
      <c r="H133" s="28"/>
      <c r="I133" s="29">
        <v>44477.17</v>
      </c>
      <c r="J133" s="23">
        <v>1.8111314973193182E-2</v>
      </c>
    </row>
    <row r="134" spans="1:10" s="11" customFormat="1" ht="25.5" x14ac:dyDescent="0.2">
      <c r="A134" s="16" t="s">
        <v>323</v>
      </c>
      <c r="B134" s="17" t="s">
        <v>324</v>
      </c>
      <c r="C134" s="16" t="s">
        <v>21</v>
      </c>
      <c r="D134" s="16" t="s">
        <v>325</v>
      </c>
      <c r="E134" s="18" t="s">
        <v>71</v>
      </c>
      <c r="F134" s="26">
        <v>516</v>
      </c>
      <c r="G134" s="30">
        <v>17.66</v>
      </c>
      <c r="H134" s="30">
        <v>21.62</v>
      </c>
      <c r="I134" s="30">
        <v>11155.92</v>
      </c>
      <c r="J134" s="19">
        <v>4.5427436353469722E-3</v>
      </c>
    </row>
    <row r="135" spans="1:10" s="11" customFormat="1" ht="25.5" x14ac:dyDescent="0.2">
      <c r="A135" s="16" t="s">
        <v>326</v>
      </c>
      <c r="B135" s="17" t="s">
        <v>327</v>
      </c>
      <c r="C135" s="16" t="s">
        <v>21</v>
      </c>
      <c r="D135" s="16" t="s">
        <v>328</v>
      </c>
      <c r="E135" s="18" t="s">
        <v>71</v>
      </c>
      <c r="F135" s="26">
        <v>1056</v>
      </c>
      <c r="G135" s="30">
        <v>20.48</v>
      </c>
      <c r="H135" s="30">
        <v>25.08</v>
      </c>
      <c r="I135" s="30">
        <v>26484.48</v>
      </c>
      <c r="J135" s="19">
        <v>1.0784606106486436E-2</v>
      </c>
    </row>
    <row r="136" spans="1:10" s="11" customFormat="1" ht="25.5" x14ac:dyDescent="0.2">
      <c r="A136" s="16" t="s">
        <v>329</v>
      </c>
      <c r="B136" s="17" t="s">
        <v>330</v>
      </c>
      <c r="C136" s="16" t="s">
        <v>21</v>
      </c>
      <c r="D136" s="16" t="s">
        <v>331</v>
      </c>
      <c r="E136" s="18" t="s">
        <v>71</v>
      </c>
      <c r="F136" s="26">
        <v>84</v>
      </c>
      <c r="G136" s="30">
        <v>18.46</v>
      </c>
      <c r="H136" s="30">
        <v>22.6</v>
      </c>
      <c r="I136" s="30">
        <v>1898.4</v>
      </c>
      <c r="J136" s="19">
        <v>7.7303750092710347E-4</v>
      </c>
    </row>
    <row r="137" spans="1:10" s="11" customFormat="1" ht="25.5" x14ac:dyDescent="0.2">
      <c r="A137" s="16" t="s">
        <v>332</v>
      </c>
      <c r="B137" s="17" t="s">
        <v>333</v>
      </c>
      <c r="C137" s="16" t="s">
        <v>21</v>
      </c>
      <c r="D137" s="16" t="s">
        <v>334</v>
      </c>
      <c r="E137" s="18" t="s">
        <v>71</v>
      </c>
      <c r="F137" s="26">
        <v>54</v>
      </c>
      <c r="G137" s="30">
        <v>18.41</v>
      </c>
      <c r="H137" s="30">
        <v>22.54</v>
      </c>
      <c r="I137" s="30">
        <v>1217.1600000000001</v>
      </c>
      <c r="J137" s="19">
        <v>4.9563333577140394E-4</v>
      </c>
    </row>
    <row r="138" spans="1:10" s="11" customFormat="1" ht="25.5" x14ac:dyDescent="0.2">
      <c r="A138" s="16" t="s">
        <v>335</v>
      </c>
      <c r="B138" s="17" t="s">
        <v>336</v>
      </c>
      <c r="C138" s="16" t="s">
        <v>21</v>
      </c>
      <c r="D138" s="16" t="s">
        <v>337</v>
      </c>
      <c r="E138" s="18" t="s">
        <v>71</v>
      </c>
      <c r="F138" s="26">
        <v>12</v>
      </c>
      <c r="G138" s="30">
        <v>27.7</v>
      </c>
      <c r="H138" s="30">
        <v>33.92</v>
      </c>
      <c r="I138" s="30">
        <v>407.04</v>
      </c>
      <c r="J138" s="19">
        <v>1.6574862219625379E-4</v>
      </c>
    </row>
    <row r="139" spans="1:10" s="11" customFormat="1" ht="25.5" x14ac:dyDescent="0.2">
      <c r="A139" s="16" t="s">
        <v>338</v>
      </c>
      <c r="B139" s="17" t="s">
        <v>339</v>
      </c>
      <c r="C139" s="16" t="s">
        <v>21</v>
      </c>
      <c r="D139" s="16" t="s">
        <v>340</v>
      </c>
      <c r="E139" s="18" t="s">
        <v>71</v>
      </c>
      <c r="F139" s="26">
        <v>30</v>
      </c>
      <c r="G139" s="30">
        <v>38.9</v>
      </c>
      <c r="H139" s="30">
        <v>47.64</v>
      </c>
      <c r="I139" s="30">
        <v>1429.2</v>
      </c>
      <c r="J139" s="19">
        <v>5.8197703135536038E-4</v>
      </c>
    </row>
    <row r="140" spans="1:10" s="11" customFormat="1" ht="25.5" x14ac:dyDescent="0.2">
      <c r="A140" s="16" t="s">
        <v>341</v>
      </c>
      <c r="B140" s="17" t="s">
        <v>336</v>
      </c>
      <c r="C140" s="16" t="s">
        <v>21</v>
      </c>
      <c r="D140" s="16" t="s">
        <v>337</v>
      </c>
      <c r="E140" s="18" t="s">
        <v>71</v>
      </c>
      <c r="F140" s="26">
        <v>6</v>
      </c>
      <c r="G140" s="30">
        <v>27.7</v>
      </c>
      <c r="H140" s="30">
        <v>33.92</v>
      </c>
      <c r="I140" s="30">
        <v>203.52</v>
      </c>
      <c r="J140" s="19">
        <v>8.2874311098126894E-5</v>
      </c>
    </row>
    <row r="141" spans="1:10" s="11" customFormat="1" x14ac:dyDescent="0.2">
      <c r="A141" s="16" t="s">
        <v>342</v>
      </c>
      <c r="B141" s="17" t="s">
        <v>343</v>
      </c>
      <c r="C141" s="16" t="s">
        <v>21</v>
      </c>
      <c r="D141" s="16" t="s">
        <v>344</v>
      </c>
      <c r="E141" s="18" t="s">
        <v>88</v>
      </c>
      <c r="F141" s="26">
        <v>1</v>
      </c>
      <c r="G141" s="30">
        <v>66.489999999999995</v>
      </c>
      <c r="H141" s="30">
        <v>81.430000000000007</v>
      </c>
      <c r="I141" s="30">
        <v>81.430000000000007</v>
      </c>
      <c r="J141" s="19">
        <v>3.3158682943791631E-5</v>
      </c>
    </row>
    <row r="142" spans="1:10" s="11" customFormat="1" x14ac:dyDescent="0.2">
      <c r="A142" s="16" t="s">
        <v>345</v>
      </c>
      <c r="B142" s="17" t="s">
        <v>346</v>
      </c>
      <c r="C142" s="16" t="s">
        <v>21</v>
      </c>
      <c r="D142" s="16" t="s">
        <v>347</v>
      </c>
      <c r="E142" s="18" t="s">
        <v>88</v>
      </c>
      <c r="F142" s="26">
        <v>1</v>
      </c>
      <c r="G142" s="30">
        <v>229.83</v>
      </c>
      <c r="H142" s="30">
        <v>281.47000000000003</v>
      </c>
      <c r="I142" s="30">
        <v>281.47000000000003</v>
      </c>
      <c r="J142" s="19">
        <v>1.146159215054529E-4</v>
      </c>
    </row>
    <row r="143" spans="1:10" s="11" customFormat="1" x14ac:dyDescent="0.2">
      <c r="A143" s="16" t="s">
        <v>348</v>
      </c>
      <c r="B143" s="17" t="s">
        <v>349</v>
      </c>
      <c r="C143" s="16" t="s">
        <v>21</v>
      </c>
      <c r="D143" s="16" t="s">
        <v>350</v>
      </c>
      <c r="E143" s="18" t="s">
        <v>88</v>
      </c>
      <c r="F143" s="26">
        <v>5</v>
      </c>
      <c r="G143" s="30">
        <v>215.33</v>
      </c>
      <c r="H143" s="30">
        <v>263.70999999999998</v>
      </c>
      <c r="I143" s="30">
        <v>1318.55</v>
      </c>
      <c r="J143" s="19">
        <v>5.3691982556227996E-4</v>
      </c>
    </row>
    <row r="144" spans="1:10" s="11" customFormat="1" x14ac:dyDescent="0.2">
      <c r="A144" s="20" t="s">
        <v>351</v>
      </c>
      <c r="B144" s="20"/>
      <c r="C144" s="20"/>
      <c r="D144" s="20" t="s">
        <v>352</v>
      </c>
      <c r="E144" s="20"/>
      <c r="F144" s="25"/>
      <c r="G144" s="28"/>
      <c r="H144" s="28"/>
      <c r="I144" s="29">
        <v>44428.24</v>
      </c>
      <c r="J144" s="23">
        <v>1.8091390444684774E-2</v>
      </c>
    </row>
    <row r="145" spans="1:10" s="11" customFormat="1" ht="25.5" x14ac:dyDescent="0.2">
      <c r="A145" s="16" t="s">
        <v>353</v>
      </c>
      <c r="B145" s="17" t="s">
        <v>354</v>
      </c>
      <c r="C145" s="16" t="s">
        <v>21</v>
      </c>
      <c r="D145" s="16" t="s">
        <v>355</v>
      </c>
      <c r="E145" s="18" t="s">
        <v>71</v>
      </c>
      <c r="F145" s="26">
        <v>4800</v>
      </c>
      <c r="G145" s="30">
        <v>4.29</v>
      </c>
      <c r="H145" s="30">
        <v>5.25</v>
      </c>
      <c r="I145" s="30">
        <v>25200</v>
      </c>
      <c r="J145" s="19">
        <v>1.0261559746819957E-2</v>
      </c>
    </row>
    <row r="146" spans="1:10" s="11" customFormat="1" ht="25.5" x14ac:dyDescent="0.2">
      <c r="A146" s="16" t="s">
        <v>356</v>
      </c>
      <c r="B146" s="17" t="s">
        <v>357</v>
      </c>
      <c r="C146" s="16" t="s">
        <v>21</v>
      </c>
      <c r="D146" s="16" t="s">
        <v>358</v>
      </c>
      <c r="E146" s="18" t="s">
        <v>71</v>
      </c>
      <c r="F146" s="26">
        <v>600</v>
      </c>
      <c r="G146" s="30">
        <v>6.69</v>
      </c>
      <c r="H146" s="30">
        <v>8.19</v>
      </c>
      <c r="I146" s="30">
        <v>4914</v>
      </c>
      <c r="J146" s="19">
        <v>2.0010041506298916E-3</v>
      </c>
    </row>
    <row r="147" spans="1:10" s="11" customFormat="1" ht="25.5" x14ac:dyDescent="0.2">
      <c r="A147" s="16" t="s">
        <v>359</v>
      </c>
      <c r="B147" s="17" t="s">
        <v>360</v>
      </c>
      <c r="C147" s="16" t="s">
        <v>21</v>
      </c>
      <c r="D147" s="16" t="s">
        <v>361</v>
      </c>
      <c r="E147" s="18" t="s">
        <v>71</v>
      </c>
      <c r="F147" s="26">
        <v>16</v>
      </c>
      <c r="G147" s="30">
        <v>9.39</v>
      </c>
      <c r="H147" s="30">
        <v>11.49</v>
      </c>
      <c r="I147" s="30">
        <v>183.84</v>
      </c>
      <c r="J147" s="19">
        <v>7.4860521581562728E-5</v>
      </c>
    </row>
    <row r="148" spans="1:10" s="11" customFormat="1" ht="25.5" x14ac:dyDescent="0.2">
      <c r="A148" s="16" t="s">
        <v>362</v>
      </c>
      <c r="B148" s="17" t="s">
        <v>363</v>
      </c>
      <c r="C148" s="16" t="s">
        <v>21</v>
      </c>
      <c r="D148" s="16" t="s">
        <v>364</v>
      </c>
      <c r="E148" s="18" t="s">
        <v>71</v>
      </c>
      <c r="F148" s="26">
        <v>680</v>
      </c>
      <c r="G148" s="30">
        <v>16.97</v>
      </c>
      <c r="H148" s="30">
        <v>20.78</v>
      </c>
      <c r="I148" s="30">
        <v>14130.4</v>
      </c>
      <c r="J148" s="19">
        <v>5.7539660256533615E-3</v>
      </c>
    </row>
    <row r="149" spans="1:10" s="11" customFormat="1" x14ac:dyDescent="0.2">
      <c r="A149" s="20" t="s">
        <v>365</v>
      </c>
      <c r="B149" s="20"/>
      <c r="C149" s="20"/>
      <c r="D149" s="20" t="s">
        <v>366</v>
      </c>
      <c r="E149" s="20"/>
      <c r="F149" s="25"/>
      <c r="G149" s="28"/>
      <c r="H149" s="28"/>
      <c r="I149" s="29">
        <v>75827.22</v>
      </c>
      <c r="J149" s="23">
        <v>3.0877204304177029E-2</v>
      </c>
    </row>
    <row r="150" spans="1:10" s="11" customFormat="1" x14ac:dyDescent="0.2">
      <c r="A150" s="16" t="s">
        <v>367</v>
      </c>
      <c r="B150" s="17" t="s">
        <v>368</v>
      </c>
      <c r="C150" s="16" t="s">
        <v>21</v>
      </c>
      <c r="D150" s="16" t="s">
        <v>369</v>
      </c>
      <c r="E150" s="18" t="s">
        <v>88</v>
      </c>
      <c r="F150" s="26">
        <v>190</v>
      </c>
      <c r="G150" s="30">
        <v>56.74</v>
      </c>
      <c r="H150" s="30">
        <v>69.48</v>
      </c>
      <c r="I150" s="30">
        <v>13201.2</v>
      </c>
      <c r="J150" s="19">
        <v>5.3755913702269688E-3</v>
      </c>
    </row>
    <row r="151" spans="1:10" s="11" customFormat="1" ht="25.5" x14ac:dyDescent="0.2">
      <c r="A151" s="16" t="s">
        <v>370</v>
      </c>
      <c r="B151" s="17" t="s">
        <v>371</v>
      </c>
      <c r="C151" s="16" t="s">
        <v>21</v>
      </c>
      <c r="D151" s="16" t="s">
        <v>372</v>
      </c>
      <c r="E151" s="18" t="s">
        <v>88</v>
      </c>
      <c r="F151" s="26">
        <v>127</v>
      </c>
      <c r="G151" s="30">
        <v>137.38999999999999</v>
      </c>
      <c r="H151" s="30">
        <v>168.26</v>
      </c>
      <c r="I151" s="30">
        <v>21369.02</v>
      </c>
      <c r="J151" s="19">
        <v>8.7015664865472461E-3</v>
      </c>
    </row>
    <row r="152" spans="1:10" s="11" customFormat="1" x14ac:dyDescent="0.2">
      <c r="A152" s="16" t="s">
        <v>373</v>
      </c>
      <c r="B152" s="17" t="s">
        <v>374</v>
      </c>
      <c r="C152" s="16" t="s">
        <v>21</v>
      </c>
      <c r="D152" s="16" t="s">
        <v>375</v>
      </c>
      <c r="E152" s="18" t="s">
        <v>88</v>
      </c>
      <c r="F152" s="26">
        <v>68</v>
      </c>
      <c r="G152" s="30">
        <v>47.82</v>
      </c>
      <c r="H152" s="30">
        <v>58.56</v>
      </c>
      <c r="I152" s="30">
        <v>3982.08</v>
      </c>
      <c r="J152" s="19">
        <v>1.621521898278445E-3</v>
      </c>
    </row>
    <row r="153" spans="1:10" s="11" customFormat="1" ht="25.5" x14ac:dyDescent="0.2">
      <c r="A153" s="16" t="s">
        <v>376</v>
      </c>
      <c r="B153" s="17" t="s">
        <v>377</v>
      </c>
      <c r="C153" s="16" t="s">
        <v>21</v>
      </c>
      <c r="D153" s="16" t="s">
        <v>378</v>
      </c>
      <c r="E153" s="18" t="s">
        <v>88</v>
      </c>
      <c r="F153" s="26">
        <v>3</v>
      </c>
      <c r="G153" s="30">
        <v>25.64</v>
      </c>
      <c r="H153" s="30">
        <v>31.4</v>
      </c>
      <c r="I153" s="30">
        <v>94.2</v>
      </c>
      <c r="J153" s="19">
        <v>3.835868762501746E-5</v>
      </c>
    </row>
    <row r="154" spans="1:10" s="11" customFormat="1" ht="25.5" x14ac:dyDescent="0.2">
      <c r="A154" s="16" t="s">
        <v>379</v>
      </c>
      <c r="B154" s="17" t="s">
        <v>377</v>
      </c>
      <c r="C154" s="16" t="s">
        <v>21</v>
      </c>
      <c r="D154" s="16" t="s">
        <v>378</v>
      </c>
      <c r="E154" s="18" t="s">
        <v>88</v>
      </c>
      <c r="F154" s="26">
        <v>2</v>
      </c>
      <c r="G154" s="30">
        <v>25.64</v>
      </c>
      <c r="H154" s="30">
        <v>31.4</v>
      </c>
      <c r="I154" s="30">
        <v>62.8</v>
      </c>
      <c r="J154" s="19">
        <v>2.5572458416678307E-5</v>
      </c>
    </row>
    <row r="155" spans="1:10" s="11" customFormat="1" ht="25.5" x14ac:dyDescent="0.2">
      <c r="A155" s="16" t="s">
        <v>380</v>
      </c>
      <c r="B155" s="17" t="s">
        <v>377</v>
      </c>
      <c r="C155" s="16" t="s">
        <v>21</v>
      </c>
      <c r="D155" s="16" t="s">
        <v>378</v>
      </c>
      <c r="E155" s="18" t="s">
        <v>88</v>
      </c>
      <c r="F155" s="26">
        <v>28</v>
      </c>
      <c r="G155" s="30">
        <v>25.64</v>
      </c>
      <c r="H155" s="30">
        <v>31.4</v>
      </c>
      <c r="I155" s="30">
        <v>879.2</v>
      </c>
      <c r="J155" s="19">
        <v>3.580144178334963E-4</v>
      </c>
    </row>
    <row r="156" spans="1:10" s="11" customFormat="1" ht="25.5" x14ac:dyDescent="0.2">
      <c r="A156" s="16" t="s">
        <v>381</v>
      </c>
      <c r="B156" s="17" t="s">
        <v>377</v>
      </c>
      <c r="C156" s="16" t="s">
        <v>21</v>
      </c>
      <c r="D156" s="16" t="s">
        <v>378</v>
      </c>
      <c r="E156" s="18" t="s">
        <v>88</v>
      </c>
      <c r="F156" s="26">
        <v>1</v>
      </c>
      <c r="G156" s="30">
        <v>25.64</v>
      </c>
      <c r="H156" s="30">
        <v>31.4</v>
      </c>
      <c r="I156" s="30">
        <v>31.4</v>
      </c>
      <c r="J156" s="19">
        <v>1.2786229208339153E-5</v>
      </c>
    </row>
    <row r="157" spans="1:10" s="11" customFormat="1" ht="25.5" x14ac:dyDescent="0.2">
      <c r="A157" s="16" t="s">
        <v>382</v>
      </c>
      <c r="B157" s="17" t="s">
        <v>371</v>
      </c>
      <c r="C157" s="16" t="s">
        <v>21</v>
      </c>
      <c r="D157" s="16" t="s">
        <v>372</v>
      </c>
      <c r="E157" s="18" t="s">
        <v>88</v>
      </c>
      <c r="F157" s="26">
        <v>16</v>
      </c>
      <c r="G157" s="30">
        <v>137.38999999999999</v>
      </c>
      <c r="H157" s="30">
        <v>168.26</v>
      </c>
      <c r="I157" s="30">
        <v>2692.16</v>
      </c>
      <c r="J157" s="19">
        <v>1.0962603447618577E-3</v>
      </c>
    </row>
    <row r="158" spans="1:10" s="11" customFormat="1" x14ac:dyDescent="0.2">
      <c r="A158" s="16" t="s">
        <v>383</v>
      </c>
      <c r="B158" s="17" t="s">
        <v>384</v>
      </c>
      <c r="C158" s="16" t="s">
        <v>21</v>
      </c>
      <c r="D158" s="16" t="s">
        <v>385</v>
      </c>
      <c r="E158" s="18" t="s">
        <v>88</v>
      </c>
      <c r="F158" s="26">
        <v>13</v>
      </c>
      <c r="G158" s="30">
        <v>102.3</v>
      </c>
      <c r="H158" s="30">
        <v>125.28</v>
      </c>
      <c r="I158" s="30">
        <v>1628.64</v>
      </c>
      <c r="J158" s="19">
        <v>6.6318994706590694E-4</v>
      </c>
    </row>
    <row r="159" spans="1:10" s="11" customFormat="1" ht="25.5" x14ac:dyDescent="0.2">
      <c r="A159" s="16" t="s">
        <v>386</v>
      </c>
      <c r="B159" s="17" t="s">
        <v>387</v>
      </c>
      <c r="C159" s="16" t="s">
        <v>21</v>
      </c>
      <c r="D159" s="16" t="s">
        <v>388</v>
      </c>
      <c r="E159" s="18" t="s">
        <v>88</v>
      </c>
      <c r="F159" s="26">
        <v>5</v>
      </c>
      <c r="G159" s="30">
        <v>81.62</v>
      </c>
      <c r="H159" s="30">
        <v>99.96</v>
      </c>
      <c r="I159" s="30">
        <v>499.8</v>
      </c>
      <c r="J159" s="19">
        <v>2.0352093497859582E-4</v>
      </c>
    </row>
    <row r="160" spans="1:10" s="11" customFormat="1" x14ac:dyDescent="0.2">
      <c r="A160" s="16" t="s">
        <v>389</v>
      </c>
      <c r="B160" s="17" t="s">
        <v>390</v>
      </c>
      <c r="C160" s="16" t="s">
        <v>21</v>
      </c>
      <c r="D160" s="16" t="s">
        <v>391</v>
      </c>
      <c r="E160" s="18" t="s">
        <v>88</v>
      </c>
      <c r="F160" s="26">
        <v>26</v>
      </c>
      <c r="G160" s="30">
        <v>129.83000000000001</v>
      </c>
      <c r="H160" s="30">
        <v>159</v>
      </c>
      <c r="I160" s="30">
        <v>4134</v>
      </c>
      <c r="J160" s="19">
        <v>1.6833844441807024E-3</v>
      </c>
    </row>
    <row r="161" spans="1:10" s="11" customFormat="1" x14ac:dyDescent="0.2">
      <c r="A161" s="16" t="s">
        <v>392</v>
      </c>
      <c r="B161" s="17" t="s">
        <v>393</v>
      </c>
      <c r="C161" s="16" t="s">
        <v>21</v>
      </c>
      <c r="D161" s="16" t="s">
        <v>394</v>
      </c>
      <c r="E161" s="18" t="s">
        <v>88</v>
      </c>
      <c r="F161" s="26">
        <v>297</v>
      </c>
      <c r="G161" s="30">
        <v>74.930000000000007</v>
      </c>
      <c r="H161" s="30">
        <v>91.76</v>
      </c>
      <c r="I161" s="30">
        <v>27252.720000000001</v>
      </c>
      <c r="J161" s="19">
        <v>1.1097437085053776E-2</v>
      </c>
    </row>
    <row r="162" spans="1:10" s="11" customFormat="1" x14ac:dyDescent="0.2">
      <c r="A162" s="20" t="s">
        <v>395</v>
      </c>
      <c r="B162" s="20"/>
      <c r="C162" s="20"/>
      <c r="D162" s="20" t="s">
        <v>396</v>
      </c>
      <c r="E162" s="20"/>
      <c r="F162" s="25"/>
      <c r="G162" s="28"/>
      <c r="H162" s="28"/>
      <c r="I162" s="29">
        <v>4539.32</v>
      </c>
      <c r="J162" s="23">
        <v>1.8484326742037606E-3</v>
      </c>
    </row>
    <row r="163" spans="1:10" s="11" customFormat="1" x14ac:dyDescent="0.2">
      <c r="A163" s="12" t="s">
        <v>397</v>
      </c>
      <c r="B163" s="13" t="s">
        <v>398</v>
      </c>
      <c r="C163" s="12" t="s">
        <v>21</v>
      </c>
      <c r="D163" s="12" t="s">
        <v>399</v>
      </c>
      <c r="E163" s="14" t="s">
        <v>88</v>
      </c>
      <c r="F163" s="24">
        <v>1</v>
      </c>
      <c r="G163" s="27">
        <v>866.84</v>
      </c>
      <c r="H163" s="27">
        <v>1061.6099999999999</v>
      </c>
      <c r="I163" s="27">
        <v>1061.6099999999999</v>
      </c>
      <c r="J163" s="15">
        <v>4.3229263661990217E-4</v>
      </c>
    </row>
    <row r="164" spans="1:10" s="11" customFormat="1" x14ac:dyDescent="0.2">
      <c r="A164" s="12" t="s">
        <v>400</v>
      </c>
      <c r="B164" s="13" t="s">
        <v>398</v>
      </c>
      <c r="C164" s="12" t="s">
        <v>21</v>
      </c>
      <c r="D164" s="12" t="s">
        <v>399</v>
      </c>
      <c r="E164" s="14" t="s">
        <v>88</v>
      </c>
      <c r="F164" s="24">
        <v>2</v>
      </c>
      <c r="G164" s="27">
        <v>866.84</v>
      </c>
      <c r="H164" s="27">
        <v>1061.6099999999999</v>
      </c>
      <c r="I164" s="27">
        <v>2123.2199999999998</v>
      </c>
      <c r="J164" s="15">
        <v>8.6458527323980433E-4</v>
      </c>
    </row>
    <row r="165" spans="1:10" s="11" customFormat="1" x14ac:dyDescent="0.2">
      <c r="A165" s="12" t="s">
        <v>401</v>
      </c>
      <c r="B165" s="13" t="s">
        <v>398</v>
      </c>
      <c r="C165" s="12" t="s">
        <v>21</v>
      </c>
      <c r="D165" s="12" t="s">
        <v>399</v>
      </c>
      <c r="E165" s="14" t="s">
        <v>88</v>
      </c>
      <c r="F165" s="24">
        <v>1</v>
      </c>
      <c r="G165" s="27">
        <v>866.84</v>
      </c>
      <c r="H165" s="27">
        <v>1061.6099999999999</v>
      </c>
      <c r="I165" s="27">
        <v>1061.6099999999999</v>
      </c>
      <c r="J165" s="15">
        <v>4.3229263661990217E-4</v>
      </c>
    </row>
    <row r="166" spans="1:10" s="11" customFormat="1" x14ac:dyDescent="0.2">
      <c r="A166" s="12" t="s">
        <v>402</v>
      </c>
      <c r="B166" s="13" t="s">
        <v>403</v>
      </c>
      <c r="C166" s="12" t="s">
        <v>21</v>
      </c>
      <c r="D166" s="12" t="s">
        <v>404</v>
      </c>
      <c r="E166" s="14" t="s">
        <v>88</v>
      </c>
      <c r="F166" s="24">
        <v>4</v>
      </c>
      <c r="G166" s="27">
        <v>9.3800000000000008</v>
      </c>
      <c r="H166" s="27">
        <v>11.48</v>
      </c>
      <c r="I166" s="27">
        <v>45.92</v>
      </c>
      <c r="J166" s="15">
        <v>1.8698842205316364E-5</v>
      </c>
    </row>
    <row r="167" spans="1:10" s="11" customFormat="1" x14ac:dyDescent="0.2">
      <c r="A167" s="12" t="s">
        <v>405</v>
      </c>
      <c r="B167" s="13" t="s">
        <v>403</v>
      </c>
      <c r="C167" s="12" t="s">
        <v>21</v>
      </c>
      <c r="D167" s="12" t="s">
        <v>404</v>
      </c>
      <c r="E167" s="14" t="s">
        <v>88</v>
      </c>
      <c r="F167" s="24">
        <v>4</v>
      </c>
      <c r="G167" s="27">
        <v>9.3800000000000008</v>
      </c>
      <c r="H167" s="27">
        <v>11.48</v>
      </c>
      <c r="I167" s="27">
        <v>45.92</v>
      </c>
      <c r="J167" s="15">
        <v>1.8698842205316364E-5</v>
      </c>
    </row>
    <row r="168" spans="1:10" s="11" customFormat="1" x14ac:dyDescent="0.2">
      <c r="A168" s="12" t="s">
        <v>406</v>
      </c>
      <c r="B168" s="13" t="s">
        <v>407</v>
      </c>
      <c r="C168" s="12" t="s">
        <v>21</v>
      </c>
      <c r="D168" s="12" t="s">
        <v>408</v>
      </c>
      <c r="E168" s="14" t="s">
        <v>88</v>
      </c>
      <c r="F168" s="24">
        <v>4</v>
      </c>
      <c r="G168" s="27">
        <v>34.01</v>
      </c>
      <c r="H168" s="27">
        <v>41.65</v>
      </c>
      <c r="I168" s="27">
        <v>166.6</v>
      </c>
      <c r="J168" s="15">
        <v>6.7840311659531937E-5</v>
      </c>
    </row>
    <row r="169" spans="1:10" s="11" customFormat="1" x14ac:dyDescent="0.2">
      <c r="A169" s="12" t="s">
        <v>409</v>
      </c>
      <c r="B169" s="13" t="s">
        <v>403</v>
      </c>
      <c r="C169" s="12" t="s">
        <v>21</v>
      </c>
      <c r="D169" s="12" t="s">
        <v>404</v>
      </c>
      <c r="E169" s="14" t="s">
        <v>88</v>
      </c>
      <c r="F169" s="24">
        <v>2</v>
      </c>
      <c r="G169" s="27">
        <v>9.3800000000000008</v>
      </c>
      <c r="H169" s="27">
        <v>11.48</v>
      </c>
      <c r="I169" s="27">
        <v>22.96</v>
      </c>
      <c r="J169" s="15">
        <v>9.3494211026581822E-6</v>
      </c>
    </row>
    <row r="170" spans="1:10" s="11" customFormat="1" x14ac:dyDescent="0.2">
      <c r="A170" s="12" t="s">
        <v>410</v>
      </c>
      <c r="B170" s="13" t="s">
        <v>403</v>
      </c>
      <c r="C170" s="12" t="s">
        <v>21</v>
      </c>
      <c r="D170" s="12" t="s">
        <v>404</v>
      </c>
      <c r="E170" s="14" t="s">
        <v>88</v>
      </c>
      <c r="F170" s="24">
        <v>1</v>
      </c>
      <c r="G170" s="27">
        <v>9.3800000000000008</v>
      </c>
      <c r="H170" s="27">
        <v>11.48</v>
      </c>
      <c r="I170" s="27">
        <v>11.48</v>
      </c>
      <c r="J170" s="15">
        <v>4.6747105513290911E-6</v>
      </c>
    </row>
    <row r="171" spans="1:10" s="11" customFormat="1" x14ac:dyDescent="0.2">
      <c r="A171" s="20" t="s">
        <v>411</v>
      </c>
      <c r="B171" s="20"/>
      <c r="C171" s="20"/>
      <c r="D171" s="20" t="s">
        <v>412</v>
      </c>
      <c r="E171" s="20"/>
      <c r="F171" s="25"/>
      <c r="G171" s="28"/>
      <c r="H171" s="28"/>
      <c r="I171" s="29">
        <v>14201.64</v>
      </c>
      <c r="J171" s="23">
        <v>5.7829752921757212E-3</v>
      </c>
    </row>
    <row r="172" spans="1:10" s="11" customFormat="1" ht="25.5" x14ac:dyDescent="0.2">
      <c r="A172" s="16" t="s">
        <v>413</v>
      </c>
      <c r="B172" s="17" t="s">
        <v>414</v>
      </c>
      <c r="C172" s="16" t="s">
        <v>21</v>
      </c>
      <c r="D172" s="16" t="s">
        <v>415</v>
      </c>
      <c r="E172" s="18" t="s">
        <v>71</v>
      </c>
      <c r="F172" s="26">
        <v>1000</v>
      </c>
      <c r="G172" s="30">
        <v>7.62</v>
      </c>
      <c r="H172" s="30">
        <v>9.33</v>
      </c>
      <c r="I172" s="30">
        <v>9330</v>
      </c>
      <c r="J172" s="19">
        <v>3.7992203348345315E-3</v>
      </c>
    </row>
    <row r="173" spans="1:10" s="11" customFormat="1" x14ac:dyDescent="0.2">
      <c r="A173" s="16" t="s">
        <v>416</v>
      </c>
      <c r="B173" s="17" t="s">
        <v>417</v>
      </c>
      <c r="C173" s="16" t="s">
        <v>21</v>
      </c>
      <c r="D173" s="16" t="s">
        <v>418</v>
      </c>
      <c r="E173" s="18" t="s">
        <v>71</v>
      </c>
      <c r="F173" s="26">
        <v>120</v>
      </c>
      <c r="G173" s="30">
        <v>5.2</v>
      </c>
      <c r="H173" s="30">
        <v>6.36</v>
      </c>
      <c r="I173" s="30">
        <v>763.2</v>
      </c>
      <c r="J173" s="19">
        <v>3.1077866661797582E-4</v>
      </c>
    </row>
    <row r="174" spans="1:10" s="11" customFormat="1" x14ac:dyDescent="0.2">
      <c r="A174" s="16" t="s">
        <v>419</v>
      </c>
      <c r="B174" s="17" t="s">
        <v>420</v>
      </c>
      <c r="C174" s="16" t="s">
        <v>21</v>
      </c>
      <c r="D174" s="16" t="s">
        <v>421</v>
      </c>
      <c r="E174" s="18" t="s">
        <v>71</v>
      </c>
      <c r="F174" s="26">
        <v>110</v>
      </c>
      <c r="G174" s="30">
        <v>5.88</v>
      </c>
      <c r="H174" s="30">
        <v>7.2</v>
      </c>
      <c r="I174" s="30">
        <v>792</v>
      </c>
      <c r="J174" s="19">
        <v>3.2250616347148436E-4</v>
      </c>
    </row>
    <row r="175" spans="1:10" s="11" customFormat="1" x14ac:dyDescent="0.2">
      <c r="A175" s="16" t="s">
        <v>422</v>
      </c>
      <c r="B175" s="17" t="s">
        <v>423</v>
      </c>
      <c r="C175" s="16" t="s">
        <v>21</v>
      </c>
      <c r="D175" s="16" t="s">
        <v>424</v>
      </c>
      <c r="E175" s="18" t="s">
        <v>71</v>
      </c>
      <c r="F175" s="26">
        <v>24</v>
      </c>
      <c r="G175" s="30">
        <v>31.13</v>
      </c>
      <c r="H175" s="30">
        <v>38.119999999999997</v>
      </c>
      <c r="I175" s="30">
        <v>914.88</v>
      </c>
      <c r="J175" s="19">
        <v>3.725434833797874E-4</v>
      </c>
    </row>
    <row r="176" spans="1:10" s="11" customFormat="1" x14ac:dyDescent="0.2">
      <c r="A176" s="16" t="s">
        <v>425</v>
      </c>
      <c r="B176" s="17" t="s">
        <v>423</v>
      </c>
      <c r="C176" s="16" t="s">
        <v>21</v>
      </c>
      <c r="D176" s="16" t="s">
        <v>424</v>
      </c>
      <c r="E176" s="18" t="s">
        <v>71</v>
      </c>
      <c r="F176" s="26">
        <v>15</v>
      </c>
      <c r="G176" s="30">
        <v>31.13</v>
      </c>
      <c r="H176" s="30">
        <v>38.119999999999997</v>
      </c>
      <c r="I176" s="30">
        <v>571.79999999999995</v>
      </c>
      <c r="J176" s="19">
        <v>2.3283967711236711E-4</v>
      </c>
    </row>
    <row r="177" spans="1:10" s="11" customFormat="1" x14ac:dyDescent="0.2">
      <c r="A177" s="16" t="s">
        <v>426</v>
      </c>
      <c r="B177" s="17" t="s">
        <v>423</v>
      </c>
      <c r="C177" s="16" t="s">
        <v>21</v>
      </c>
      <c r="D177" s="16" t="s">
        <v>424</v>
      </c>
      <c r="E177" s="18" t="s">
        <v>71</v>
      </c>
      <c r="F177" s="26">
        <v>24</v>
      </c>
      <c r="G177" s="30">
        <v>31.13</v>
      </c>
      <c r="H177" s="30">
        <v>38.119999999999997</v>
      </c>
      <c r="I177" s="30">
        <v>914.88</v>
      </c>
      <c r="J177" s="19">
        <v>3.725434833797874E-4</v>
      </c>
    </row>
    <row r="178" spans="1:10" s="11" customFormat="1" x14ac:dyDescent="0.2">
      <c r="A178" s="16" t="s">
        <v>427</v>
      </c>
      <c r="B178" s="17" t="s">
        <v>423</v>
      </c>
      <c r="C178" s="16" t="s">
        <v>21</v>
      </c>
      <c r="D178" s="16" t="s">
        <v>424</v>
      </c>
      <c r="E178" s="18" t="s">
        <v>71</v>
      </c>
      <c r="F178" s="26">
        <v>24</v>
      </c>
      <c r="G178" s="30">
        <v>31.13</v>
      </c>
      <c r="H178" s="30">
        <v>38.119999999999997</v>
      </c>
      <c r="I178" s="30">
        <v>914.88</v>
      </c>
      <c r="J178" s="19">
        <v>3.725434833797874E-4</v>
      </c>
    </row>
    <row r="179" spans="1:10" s="11" customFormat="1" x14ac:dyDescent="0.2">
      <c r="A179" s="20" t="s">
        <v>428</v>
      </c>
      <c r="B179" s="20"/>
      <c r="C179" s="20"/>
      <c r="D179" s="20" t="s">
        <v>429</v>
      </c>
      <c r="E179" s="20"/>
      <c r="F179" s="25"/>
      <c r="G179" s="28"/>
      <c r="H179" s="28"/>
      <c r="I179" s="29">
        <v>3785.4</v>
      </c>
      <c r="J179" s="23">
        <v>1.5414328676830265E-3</v>
      </c>
    </row>
    <row r="180" spans="1:10" s="11" customFormat="1" ht="25.5" x14ac:dyDescent="0.2">
      <c r="A180" s="16" t="s">
        <v>430</v>
      </c>
      <c r="B180" s="17" t="s">
        <v>431</v>
      </c>
      <c r="C180" s="16" t="s">
        <v>21</v>
      </c>
      <c r="D180" s="16" t="s">
        <v>432</v>
      </c>
      <c r="E180" s="18" t="s">
        <v>88</v>
      </c>
      <c r="F180" s="26">
        <v>28</v>
      </c>
      <c r="G180" s="30">
        <v>105.33</v>
      </c>
      <c r="H180" s="30">
        <v>128.99</v>
      </c>
      <c r="I180" s="30">
        <v>3611.72</v>
      </c>
      <c r="J180" s="19">
        <v>1.4707095463803402E-3</v>
      </c>
    </row>
    <row r="181" spans="1:10" s="11" customFormat="1" x14ac:dyDescent="0.2">
      <c r="A181" s="12" t="s">
        <v>433</v>
      </c>
      <c r="B181" s="13" t="s">
        <v>434</v>
      </c>
      <c r="C181" s="12" t="s">
        <v>21</v>
      </c>
      <c r="D181" s="12" t="s">
        <v>435</v>
      </c>
      <c r="E181" s="14" t="s">
        <v>88</v>
      </c>
      <c r="F181" s="24">
        <v>4</v>
      </c>
      <c r="G181" s="27">
        <v>35.46</v>
      </c>
      <c r="H181" s="27">
        <v>43.42</v>
      </c>
      <c r="I181" s="27">
        <v>173.68</v>
      </c>
      <c r="J181" s="15">
        <v>7.0723321302686111E-5</v>
      </c>
    </row>
    <row r="182" spans="1:10" s="11" customFormat="1" x14ac:dyDescent="0.2">
      <c r="A182" s="20" t="s">
        <v>436</v>
      </c>
      <c r="B182" s="20"/>
      <c r="C182" s="20"/>
      <c r="D182" s="20" t="s">
        <v>437</v>
      </c>
      <c r="E182" s="20"/>
      <c r="F182" s="25"/>
      <c r="G182" s="28"/>
      <c r="H182" s="28"/>
      <c r="I182" s="29">
        <v>4210.08</v>
      </c>
      <c r="J182" s="23">
        <v>1.7143645817020541E-3</v>
      </c>
    </row>
    <row r="183" spans="1:10" s="11" customFormat="1" x14ac:dyDescent="0.2">
      <c r="A183" s="16" t="s">
        <v>438</v>
      </c>
      <c r="B183" s="17" t="s">
        <v>439</v>
      </c>
      <c r="C183" s="16" t="s">
        <v>21</v>
      </c>
      <c r="D183" s="16" t="s">
        <v>440</v>
      </c>
      <c r="E183" s="18" t="s">
        <v>88</v>
      </c>
      <c r="F183" s="26">
        <v>4</v>
      </c>
      <c r="G183" s="30">
        <v>582.9</v>
      </c>
      <c r="H183" s="30">
        <v>713.87</v>
      </c>
      <c r="I183" s="30">
        <v>2855.48</v>
      </c>
      <c r="J183" s="19">
        <v>1.1627650248352956E-3</v>
      </c>
    </row>
    <row r="184" spans="1:10" s="11" customFormat="1" x14ac:dyDescent="0.2">
      <c r="A184" s="16" t="s">
        <v>441</v>
      </c>
      <c r="B184" s="17" t="s">
        <v>343</v>
      </c>
      <c r="C184" s="16" t="s">
        <v>21</v>
      </c>
      <c r="D184" s="16" t="s">
        <v>344</v>
      </c>
      <c r="E184" s="18" t="s">
        <v>88</v>
      </c>
      <c r="F184" s="26">
        <v>4</v>
      </c>
      <c r="G184" s="30">
        <v>66.489999999999995</v>
      </c>
      <c r="H184" s="30">
        <v>81.430000000000007</v>
      </c>
      <c r="I184" s="30">
        <v>325.72000000000003</v>
      </c>
      <c r="J184" s="19">
        <v>1.3263473177516652E-4</v>
      </c>
    </row>
    <row r="185" spans="1:10" s="11" customFormat="1" ht="25.5" x14ac:dyDescent="0.2">
      <c r="A185" s="16" t="s">
        <v>442</v>
      </c>
      <c r="B185" s="17" t="s">
        <v>443</v>
      </c>
      <c r="C185" s="16" t="s">
        <v>21</v>
      </c>
      <c r="D185" s="16" t="s">
        <v>444</v>
      </c>
      <c r="E185" s="18" t="s">
        <v>88</v>
      </c>
      <c r="F185" s="26">
        <v>24</v>
      </c>
      <c r="G185" s="30">
        <v>35.01</v>
      </c>
      <c r="H185" s="30">
        <v>42.87</v>
      </c>
      <c r="I185" s="30">
        <v>1028.8800000000001</v>
      </c>
      <c r="J185" s="19">
        <v>4.1896482509159197E-4</v>
      </c>
    </row>
    <row r="186" spans="1:10" s="11" customFormat="1" x14ac:dyDescent="0.2">
      <c r="A186" s="20" t="s">
        <v>445</v>
      </c>
      <c r="B186" s="20"/>
      <c r="C186" s="20"/>
      <c r="D186" s="20" t="s">
        <v>322</v>
      </c>
      <c r="E186" s="20"/>
      <c r="F186" s="25"/>
      <c r="G186" s="28"/>
      <c r="H186" s="28"/>
      <c r="I186" s="29">
        <v>844.31</v>
      </c>
      <c r="J186" s="23">
        <v>3.4380704404117295E-4</v>
      </c>
    </row>
    <row r="187" spans="1:10" s="11" customFormat="1" ht="25.5" x14ac:dyDescent="0.2">
      <c r="A187" s="16" t="s">
        <v>446</v>
      </c>
      <c r="B187" s="17" t="s">
        <v>447</v>
      </c>
      <c r="C187" s="16" t="s">
        <v>21</v>
      </c>
      <c r="D187" s="16" t="s">
        <v>448</v>
      </c>
      <c r="E187" s="18" t="s">
        <v>88</v>
      </c>
      <c r="F187" s="26">
        <v>2</v>
      </c>
      <c r="G187" s="30">
        <v>64.41</v>
      </c>
      <c r="H187" s="30">
        <v>78.88</v>
      </c>
      <c r="I187" s="30">
        <v>157.76</v>
      </c>
      <c r="J187" s="19">
        <v>6.4240621653107797E-5</v>
      </c>
    </row>
    <row r="188" spans="1:10" s="11" customFormat="1" ht="25.5" x14ac:dyDescent="0.2">
      <c r="A188" s="16" t="s">
        <v>449</v>
      </c>
      <c r="B188" s="17" t="s">
        <v>447</v>
      </c>
      <c r="C188" s="16" t="s">
        <v>21</v>
      </c>
      <c r="D188" s="16" t="s">
        <v>448</v>
      </c>
      <c r="E188" s="18" t="s">
        <v>88</v>
      </c>
      <c r="F188" s="26">
        <v>1</v>
      </c>
      <c r="G188" s="30">
        <v>64.41</v>
      </c>
      <c r="H188" s="30">
        <v>78.88</v>
      </c>
      <c r="I188" s="30">
        <v>78.88</v>
      </c>
      <c r="J188" s="19">
        <v>3.2120310826553898E-5</v>
      </c>
    </row>
    <row r="189" spans="1:10" s="11" customFormat="1" ht="25.5" x14ac:dyDescent="0.2">
      <c r="A189" s="16" t="s">
        <v>450</v>
      </c>
      <c r="B189" s="17" t="s">
        <v>451</v>
      </c>
      <c r="C189" s="16" t="s">
        <v>21</v>
      </c>
      <c r="D189" s="16" t="s">
        <v>452</v>
      </c>
      <c r="E189" s="18" t="s">
        <v>88</v>
      </c>
      <c r="F189" s="26">
        <v>1</v>
      </c>
      <c r="G189" s="30">
        <v>385.33</v>
      </c>
      <c r="H189" s="30">
        <v>471.91</v>
      </c>
      <c r="I189" s="30">
        <v>471.91</v>
      </c>
      <c r="J189" s="19">
        <v>1.9216399444927802E-4</v>
      </c>
    </row>
    <row r="190" spans="1:10" s="11" customFormat="1" ht="38.25" x14ac:dyDescent="0.2">
      <c r="A190" s="16" t="s">
        <v>453</v>
      </c>
      <c r="B190" s="17" t="s">
        <v>454</v>
      </c>
      <c r="C190" s="16" t="s">
        <v>21</v>
      </c>
      <c r="D190" s="16" t="s">
        <v>455</v>
      </c>
      <c r="E190" s="18" t="s">
        <v>71</v>
      </c>
      <c r="F190" s="26">
        <v>2</v>
      </c>
      <c r="G190" s="30">
        <v>55.43</v>
      </c>
      <c r="H190" s="30">
        <v>67.88</v>
      </c>
      <c r="I190" s="30">
        <v>135.76</v>
      </c>
      <c r="J190" s="19">
        <v>5.5282117112233231E-5</v>
      </c>
    </row>
    <row r="191" spans="1:10" s="11" customFormat="1" x14ac:dyDescent="0.2">
      <c r="A191" s="20" t="s">
        <v>456</v>
      </c>
      <c r="B191" s="20"/>
      <c r="C191" s="20"/>
      <c r="D191" s="20" t="s">
        <v>457</v>
      </c>
      <c r="E191" s="20"/>
      <c r="F191" s="25"/>
      <c r="G191" s="28"/>
      <c r="H191" s="28"/>
      <c r="I191" s="29">
        <v>72225.88</v>
      </c>
      <c r="J191" s="23">
        <v>2.9410721543120976E-2</v>
      </c>
    </row>
    <row r="192" spans="1:10" s="11" customFormat="1" x14ac:dyDescent="0.2">
      <c r="A192" s="20" t="s">
        <v>458</v>
      </c>
      <c r="B192" s="20"/>
      <c r="C192" s="20"/>
      <c r="D192" s="20" t="s">
        <v>459</v>
      </c>
      <c r="E192" s="20"/>
      <c r="F192" s="25"/>
      <c r="G192" s="28"/>
      <c r="H192" s="28"/>
      <c r="I192" s="29">
        <v>53425.96</v>
      </c>
      <c r="J192" s="23">
        <v>2.1755304784571949E-2</v>
      </c>
    </row>
    <row r="193" spans="1:10" s="11" customFormat="1" ht="25.5" x14ac:dyDescent="0.2">
      <c r="A193" s="16" t="s">
        <v>460</v>
      </c>
      <c r="B193" s="17" t="s">
        <v>461</v>
      </c>
      <c r="C193" s="16" t="s">
        <v>21</v>
      </c>
      <c r="D193" s="16" t="s">
        <v>462</v>
      </c>
      <c r="E193" s="18" t="s">
        <v>88</v>
      </c>
      <c r="F193" s="26">
        <v>1</v>
      </c>
      <c r="G193" s="30">
        <v>24.34</v>
      </c>
      <c r="H193" s="30">
        <v>29.8</v>
      </c>
      <c r="I193" s="30">
        <v>29.8</v>
      </c>
      <c r="J193" s="19">
        <v>1.2134701605366457E-5</v>
      </c>
    </row>
    <row r="194" spans="1:10" s="11" customFormat="1" ht="25.5" x14ac:dyDescent="0.2">
      <c r="A194" s="16" t="s">
        <v>463</v>
      </c>
      <c r="B194" s="17" t="s">
        <v>464</v>
      </c>
      <c r="C194" s="16" t="s">
        <v>21</v>
      </c>
      <c r="D194" s="16" t="s">
        <v>465</v>
      </c>
      <c r="E194" s="18" t="s">
        <v>88</v>
      </c>
      <c r="F194" s="26">
        <v>12</v>
      </c>
      <c r="G194" s="30">
        <v>32.15</v>
      </c>
      <c r="H194" s="30">
        <v>39.369999999999997</v>
      </c>
      <c r="I194" s="30">
        <v>472.44</v>
      </c>
      <c r="J194" s="19">
        <v>1.9237981296776273E-4</v>
      </c>
    </row>
    <row r="195" spans="1:10" s="11" customFormat="1" ht="25.5" x14ac:dyDescent="0.2">
      <c r="A195" s="16" t="s">
        <v>466</v>
      </c>
      <c r="B195" s="17" t="s">
        <v>467</v>
      </c>
      <c r="C195" s="16" t="s">
        <v>21</v>
      </c>
      <c r="D195" s="16" t="s">
        <v>468</v>
      </c>
      <c r="E195" s="18" t="s">
        <v>88</v>
      </c>
      <c r="F195" s="26">
        <v>2</v>
      </c>
      <c r="G195" s="30">
        <v>36.520000000000003</v>
      </c>
      <c r="H195" s="30">
        <v>44.72</v>
      </c>
      <c r="I195" s="30">
        <v>89.44</v>
      </c>
      <c r="J195" s="19">
        <v>3.6420393006173686E-5</v>
      </c>
    </row>
    <row r="196" spans="1:10" s="11" customFormat="1" ht="25.5" x14ac:dyDescent="0.2">
      <c r="A196" s="16" t="s">
        <v>469</v>
      </c>
      <c r="B196" s="17" t="s">
        <v>470</v>
      </c>
      <c r="C196" s="16" t="s">
        <v>21</v>
      </c>
      <c r="D196" s="16" t="s">
        <v>471</v>
      </c>
      <c r="E196" s="18" t="s">
        <v>88</v>
      </c>
      <c r="F196" s="26">
        <v>23</v>
      </c>
      <c r="G196" s="30">
        <v>27.62</v>
      </c>
      <c r="H196" s="30">
        <v>33.82</v>
      </c>
      <c r="I196" s="30">
        <v>777.86</v>
      </c>
      <c r="J196" s="19">
        <v>3.1674828828021317E-4</v>
      </c>
    </row>
    <row r="197" spans="1:10" s="11" customFormat="1" x14ac:dyDescent="0.2">
      <c r="A197" s="12" t="s">
        <v>472</v>
      </c>
      <c r="B197" s="13" t="s">
        <v>473</v>
      </c>
      <c r="C197" s="12" t="s">
        <v>21</v>
      </c>
      <c r="D197" s="12" t="s">
        <v>474</v>
      </c>
      <c r="E197" s="14" t="s">
        <v>88</v>
      </c>
      <c r="F197" s="24">
        <v>19</v>
      </c>
      <c r="G197" s="27">
        <v>47.64</v>
      </c>
      <c r="H197" s="27">
        <v>58.34</v>
      </c>
      <c r="I197" s="27">
        <v>1108.46</v>
      </c>
      <c r="J197" s="15">
        <v>4.5137017924444642E-4</v>
      </c>
    </row>
    <row r="198" spans="1:10" s="11" customFormat="1" ht="25.5" x14ac:dyDescent="0.2">
      <c r="A198" s="16" t="s">
        <v>475</v>
      </c>
      <c r="B198" s="17" t="s">
        <v>476</v>
      </c>
      <c r="C198" s="16" t="s">
        <v>21</v>
      </c>
      <c r="D198" s="16" t="s">
        <v>477</v>
      </c>
      <c r="E198" s="18" t="s">
        <v>88</v>
      </c>
      <c r="F198" s="26">
        <v>8</v>
      </c>
      <c r="G198" s="30">
        <v>84.61</v>
      </c>
      <c r="H198" s="30">
        <v>103.62</v>
      </c>
      <c r="I198" s="30">
        <v>828.96</v>
      </c>
      <c r="J198" s="19">
        <v>3.3755645110015363E-4</v>
      </c>
    </row>
    <row r="199" spans="1:10" s="11" customFormat="1" x14ac:dyDescent="0.2">
      <c r="A199" s="16" t="s">
        <v>478</v>
      </c>
      <c r="B199" s="17" t="s">
        <v>479</v>
      </c>
      <c r="C199" s="16" t="s">
        <v>21</v>
      </c>
      <c r="D199" s="16" t="s">
        <v>480</v>
      </c>
      <c r="E199" s="18" t="s">
        <v>88</v>
      </c>
      <c r="F199" s="26">
        <v>1</v>
      </c>
      <c r="G199" s="30">
        <v>184.94</v>
      </c>
      <c r="H199" s="30">
        <v>226.49</v>
      </c>
      <c r="I199" s="30">
        <v>226.49</v>
      </c>
      <c r="J199" s="19">
        <v>9.2227804248303652E-5</v>
      </c>
    </row>
    <row r="200" spans="1:10" s="11" customFormat="1" ht="25.5" x14ac:dyDescent="0.2">
      <c r="A200" s="16" t="s">
        <v>481</v>
      </c>
      <c r="B200" s="17" t="s">
        <v>482</v>
      </c>
      <c r="C200" s="16" t="s">
        <v>21</v>
      </c>
      <c r="D200" s="16" t="s">
        <v>483</v>
      </c>
      <c r="E200" s="18" t="s">
        <v>88</v>
      </c>
      <c r="F200" s="26">
        <v>14</v>
      </c>
      <c r="G200" s="30">
        <v>238.42</v>
      </c>
      <c r="H200" s="30">
        <v>291.99</v>
      </c>
      <c r="I200" s="30">
        <v>4087.86</v>
      </c>
      <c r="J200" s="19">
        <v>1.6645960169299773E-3</v>
      </c>
    </row>
    <row r="201" spans="1:10" s="11" customFormat="1" ht="25.5" x14ac:dyDescent="0.2">
      <c r="A201" s="16" t="s">
        <v>484</v>
      </c>
      <c r="B201" s="17" t="s">
        <v>485</v>
      </c>
      <c r="C201" s="16" t="s">
        <v>21</v>
      </c>
      <c r="D201" s="16" t="s">
        <v>486</v>
      </c>
      <c r="E201" s="18" t="s">
        <v>71</v>
      </c>
      <c r="F201" s="26">
        <v>222</v>
      </c>
      <c r="G201" s="30">
        <v>21.11</v>
      </c>
      <c r="H201" s="30">
        <v>25.85</v>
      </c>
      <c r="I201" s="30">
        <v>5738.7</v>
      </c>
      <c r="J201" s="19">
        <v>2.3368259094871304E-3</v>
      </c>
    </row>
    <row r="202" spans="1:10" s="11" customFormat="1" ht="25.5" x14ac:dyDescent="0.2">
      <c r="A202" s="16" t="s">
        <v>487</v>
      </c>
      <c r="B202" s="17" t="s">
        <v>488</v>
      </c>
      <c r="C202" s="16" t="s">
        <v>21</v>
      </c>
      <c r="D202" s="16" t="s">
        <v>489</v>
      </c>
      <c r="E202" s="18" t="s">
        <v>71</v>
      </c>
      <c r="F202" s="26">
        <v>54</v>
      </c>
      <c r="G202" s="30">
        <v>29.81</v>
      </c>
      <c r="H202" s="30">
        <v>36.5</v>
      </c>
      <c r="I202" s="30">
        <v>1971</v>
      </c>
      <c r="J202" s="19">
        <v>8.0260056591198946E-4</v>
      </c>
    </row>
    <row r="203" spans="1:10" s="11" customFormat="1" ht="25.5" x14ac:dyDescent="0.2">
      <c r="A203" s="16" t="s">
        <v>490</v>
      </c>
      <c r="B203" s="17" t="s">
        <v>491</v>
      </c>
      <c r="C203" s="16" t="s">
        <v>21</v>
      </c>
      <c r="D203" s="16" t="s">
        <v>492</v>
      </c>
      <c r="E203" s="18" t="s">
        <v>71</v>
      </c>
      <c r="F203" s="26">
        <v>30</v>
      </c>
      <c r="G203" s="30">
        <v>17.45</v>
      </c>
      <c r="H203" s="30">
        <v>21.37</v>
      </c>
      <c r="I203" s="30">
        <v>641.1</v>
      </c>
      <c r="J203" s="19">
        <v>2.6105896641612198E-4</v>
      </c>
    </row>
    <row r="204" spans="1:10" s="11" customFormat="1" ht="25.5" x14ac:dyDescent="0.2">
      <c r="A204" s="16" t="s">
        <v>493</v>
      </c>
      <c r="B204" s="17" t="s">
        <v>494</v>
      </c>
      <c r="C204" s="16" t="s">
        <v>21</v>
      </c>
      <c r="D204" s="16" t="s">
        <v>495</v>
      </c>
      <c r="E204" s="18" t="s">
        <v>71</v>
      </c>
      <c r="F204" s="26">
        <v>66</v>
      </c>
      <c r="G204" s="30">
        <v>19.27</v>
      </c>
      <c r="H204" s="30">
        <v>23.59</v>
      </c>
      <c r="I204" s="30">
        <v>1556.94</v>
      </c>
      <c r="J204" s="19">
        <v>6.33993366357693E-4</v>
      </c>
    </row>
    <row r="205" spans="1:10" s="11" customFormat="1" ht="25.5" x14ac:dyDescent="0.2">
      <c r="A205" s="16" t="s">
        <v>496</v>
      </c>
      <c r="B205" s="17" t="s">
        <v>497</v>
      </c>
      <c r="C205" s="16" t="s">
        <v>21</v>
      </c>
      <c r="D205" s="16" t="s">
        <v>498</v>
      </c>
      <c r="E205" s="18" t="s">
        <v>71</v>
      </c>
      <c r="F205" s="26">
        <v>36</v>
      </c>
      <c r="G205" s="30">
        <v>31.03</v>
      </c>
      <c r="H205" s="30">
        <v>38</v>
      </c>
      <c r="I205" s="30">
        <v>1368</v>
      </c>
      <c r="J205" s="19">
        <v>5.5705610054165476E-4</v>
      </c>
    </row>
    <row r="206" spans="1:10" s="11" customFormat="1" ht="25.5" x14ac:dyDescent="0.2">
      <c r="A206" s="16" t="s">
        <v>499</v>
      </c>
      <c r="B206" s="17" t="s">
        <v>500</v>
      </c>
      <c r="C206" s="16" t="s">
        <v>21</v>
      </c>
      <c r="D206" s="16" t="s">
        <v>501</v>
      </c>
      <c r="E206" s="18" t="s">
        <v>71</v>
      </c>
      <c r="F206" s="26">
        <v>54</v>
      </c>
      <c r="G206" s="30">
        <v>50.69</v>
      </c>
      <c r="H206" s="30">
        <v>62.08</v>
      </c>
      <c r="I206" s="30">
        <v>3352.32</v>
      </c>
      <c r="J206" s="19">
        <v>1.3650806337483919E-3</v>
      </c>
    </row>
    <row r="207" spans="1:10" s="11" customFormat="1" ht="25.5" x14ac:dyDescent="0.2">
      <c r="A207" s="16" t="s">
        <v>502</v>
      </c>
      <c r="B207" s="17" t="s">
        <v>503</v>
      </c>
      <c r="C207" s="16" t="s">
        <v>21</v>
      </c>
      <c r="D207" s="16" t="s">
        <v>504</v>
      </c>
      <c r="E207" s="18" t="s">
        <v>88</v>
      </c>
      <c r="F207" s="26">
        <v>1</v>
      </c>
      <c r="G207" s="30">
        <v>37.21</v>
      </c>
      <c r="H207" s="30">
        <v>45.57</v>
      </c>
      <c r="I207" s="30">
        <v>45.57</v>
      </c>
      <c r="J207" s="19">
        <v>1.8556320542166089E-5</v>
      </c>
    </row>
    <row r="208" spans="1:10" s="11" customFormat="1" x14ac:dyDescent="0.2">
      <c r="A208" s="16" t="s">
        <v>505</v>
      </c>
      <c r="B208" s="17" t="s">
        <v>506</v>
      </c>
      <c r="C208" s="16" t="s">
        <v>21</v>
      </c>
      <c r="D208" s="16" t="s">
        <v>507</v>
      </c>
      <c r="E208" s="18" t="s">
        <v>88</v>
      </c>
      <c r="F208" s="26">
        <v>1</v>
      </c>
      <c r="G208" s="30">
        <v>118.41</v>
      </c>
      <c r="H208" s="30">
        <v>145.01</v>
      </c>
      <c r="I208" s="30">
        <v>145.01</v>
      </c>
      <c r="J208" s="19">
        <v>5.9048761066919123E-5</v>
      </c>
    </row>
    <row r="209" spans="1:10" s="11" customFormat="1" ht="25.5" x14ac:dyDescent="0.2">
      <c r="A209" s="12" t="s">
        <v>505</v>
      </c>
      <c r="B209" s="13" t="s">
        <v>508</v>
      </c>
      <c r="C209" s="12" t="s">
        <v>21</v>
      </c>
      <c r="D209" s="12" t="s">
        <v>509</v>
      </c>
      <c r="E209" s="14" t="s">
        <v>88</v>
      </c>
      <c r="F209" s="24">
        <v>1</v>
      </c>
      <c r="G209" s="27">
        <v>11138.54</v>
      </c>
      <c r="H209" s="27">
        <v>13641.36</v>
      </c>
      <c r="I209" s="27">
        <v>13641.36</v>
      </c>
      <c r="J209" s="15">
        <v>5.5548266138047576E-3</v>
      </c>
    </row>
    <row r="210" spans="1:10" s="11" customFormat="1" ht="25.5" x14ac:dyDescent="0.2">
      <c r="A210" s="12" t="s">
        <v>510</v>
      </c>
      <c r="B210" s="13" t="s">
        <v>511</v>
      </c>
      <c r="C210" s="12" t="s">
        <v>21</v>
      </c>
      <c r="D210" s="12" t="s">
        <v>512</v>
      </c>
      <c r="E210" s="14" t="s">
        <v>88</v>
      </c>
      <c r="F210" s="24">
        <v>14</v>
      </c>
      <c r="G210" s="27">
        <v>18.420000000000002</v>
      </c>
      <c r="H210" s="27">
        <v>22.55</v>
      </c>
      <c r="I210" s="27">
        <v>315.7</v>
      </c>
      <c r="J210" s="15">
        <v>1.2855454016155003E-4</v>
      </c>
    </row>
    <row r="211" spans="1:10" s="11" customFormat="1" x14ac:dyDescent="0.2">
      <c r="A211" s="16" t="s">
        <v>513</v>
      </c>
      <c r="B211" s="17" t="s">
        <v>349</v>
      </c>
      <c r="C211" s="16" t="s">
        <v>21</v>
      </c>
      <c r="D211" s="16" t="s">
        <v>350</v>
      </c>
      <c r="E211" s="18" t="s">
        <v>88</v>
      </c>
      <c r="F211" s="26">
        <v>12</v>
      </c>
      <c r="G211" s="30">
        <v>215.33</v>
      </c>
      <c r="H211" s="30">
        <v>263.70999999999998</v>
      </c>
      <c r="I211" s="30">
        <v>3164.52</v>
      </c>
      <c r="J211" s="19">
        <v>1.2886075813494718E-3</v>
      </c>
    </row>
    <row r="212" spans="1:10" s="11" customFormat="1" x14ac:dyDescent="0.2">
      <c r="A212" s="16" t="s">
        <v>514</v>
      </c>
      <c r="B212" s="17" t="s">
        <v>439</v>
      </c>
      <c r="C212" s="16" t="s">
        <v>21</v>
      </c>
      <c r="D212" s="16" t="s">
        <v>440</v>
      </c>
      <c r="E212" s="18" t="s">
        <v>88</v>
      </c>
      <c r="F212" s="26">
        <v>13</v>
      </c>
      <c r="G212" s="30">
        <v>582.9</v>
      </c>
      <c r="H212" s="30">
        <v>713.87</v>
      </c>
      <c r="I212" s="30">
        <v>9280.31</v>
      </c>
      <c r="J212" s="19">
        <v>3.7789863307147111E-3</v>
      </c>
    </row>
    <row r="213" spans="1:10" s="11" customFormat="1" x14ac:dyDescent="0.2">
      <c r="A213" s="16" t="s">
        <v>515</v>
      </c>
      <c r="B213" s="17" t="s">
        <v>516</v>
      </c>
      <c r="C213" s="16" t="s">
        <v>21</v>
      </c>
      <c r="D213" s="16" t="s">
        <v>517</v>
      </c>
      <c r="E213" s="18" t="s">
        <v>88</v>
      </c>
      <c r="F213" s="26">
        <v>2</v>
      </c>
      <c r="G213" s="30">
        <v>1871.53</v>
      </c>
      <c r="H213" s="30">
        <v>2292.06</v>
      </c>
      <c r="I213" s="30">
        <v>4584.12</v>
      </c>
      <c r="J213" s="19">
        <v>1.866675447086996E-3</v>
      </c>
    </row>
    <row r="214" spans="1:10" s="11" customFormat="1" x14ac:dyDescent="0.2">
      <c r="A214" s="20" t="s">
        <v>518</v>
      </c>
      <c r="B214" s="20"/>
      <c r="C214" s="20"/>
      <c r="D214" s="20" t="s">
        <v>519</v>
      </c>
      <c r="E214" s="20"/>
      <c r="F214" s="25"/>
      <c r="G214" s="28"/>
      <c r="H214" s="28"/>
      <c r="I214" s="29">
        <v>4642.38</v>
      </c>
      <c r="J214" s="23">
        <v>1.8903991959302393E-3</v>
      </c>
    </row>
    <row r="215" spans="1:10" s="11" customFormat="1" ht="25.5" x14ac:dyDescent="0.2">
      <c r="A215" s="16" t="s">
        <v>520</v>
      </c>
      <c r="B215" s="17" t="s">
        <v>521</v>
      </c>
      <c r="C215" s="16" t="s">
        <v>21</v>
      </c>
      <c r="D215" s="16" t="s">
        <v>522</v>
      </c>
      <c r="E215" s="18" t="s">
        <v>71</v>
      </c>
      <c r="F215" s="26">
        <v>12</v>
      </c>
      <c r="G215" s="30">
        <v>135</v>
      </c>
      <c r="H215" s="30">
        <v>165.33</v>
      </c>
      <c r="I215" s="30">
        <v>1983.96</v>
      </c>
      <c r="J215" s="19">
        <v>8.0787793949606832E-4</v>
      </c>
    </row>
    <row r="216" spans="1:10" s="11" customFormat="1" ht="25.5" x14ac:dyDescent="0.2">
      <c r="A216" s="16" t="s">
        <v>523</v>
      </c>
      <c r="B216" s="17" t="s">
        <v>524</v>
      </c>
      <c r="C216" s="16" t="s">
        <v>21</v>
      </c>
      <c r="D216" s="16" t="s">
        <v>525</v>
      </c>
      <c r="E216" s="18" t="s">
        <v>71</v>
      </c>
      <c r="F216" s="26">
        <v>18</v>
      </c>
      <c r="G216" s="30">
        <v>120.6</v>
      </c>
      <c r="H216" s="30">
        <v>147.69</v>
      </c>
      <c r="I216" s="30">
        <v>2658.42</v>
      </c>
      <c r="J216" s="19">
        <v>1.0825212564341711E-3</v>
      </c>
    </row>
    <row r="217" spans="1:10" s="11" customFormat="1" x14ac:dyDescent="0.2">
      <c r="A217" s="20" t="s">
        <v>526</v>
      </c>
      <c r="B217" s="20"/>
      <c r="C217" s="20"/>
      <c r="D217" s="20" t="s">
        <v>527</v>
      </c>
      <c r="E217" s="20"/>
      <c r="F217" s="25"/>
      <c r="G217" s="28"/>
      <c r="H217" s="28"/>
      <c r="I217" s="29">
        <v>693.42</v>
      </c>
      <c r="J217" s="23">
        <v>2.8236391903332914E-4</v>
      </c>
    </row>
    <row r="218" spans="1:10" s="11" customFormat="1" x14ac:dyDescent="0.2">
      <c r="A218" s="12" t="s">
        <v>528</v>
      </c>
      <c r="B218" s="13" t="s">
        <v>529</v>
      </c>
      <c r="C218" s="12" t="s">
        <v>21</v>
      </c>
      <c r="D218" s="12" t="s">
        <v>530</v>
      </c>
      <c r="E218" s="14" t="s">
        <v>71</v>
      </c>
      <c r="F218" s="24">
        <v>18</v>
      </c>
      <c r="G218" s="27">
        <v>4.57</v>
      </c>
      <c r="H218" s="27">
        <v>5.59</v>
      </c>
      <c r="I218" s="27">
        <v>100.62</v>
      </c>
      <c r="J218" s="15">
        <v>4.0972942131945402E-5</v>
      </c>
    </row>
    <row r="219" spans="1:10" s="11" customFormat="1" ht="25.5" x14ac:dyDescent="0.2">
      <c r="A219" s="12" t="s">
        <v>531</v>
      </c>
      <c r="B219" s="13" t="s">
        <v>532</v>
      </c>
      <c r="C219" s="12" t="s">
        <v>21</v>
      </c>
      <c r="D219" s="12" t="s">
        <v>533</v>
      </c>
      <c r="E219" s="14" t="s">
        <v>71</v>
      </c>
      <c r="F219" s="24">
        <v>20</v>
      </c>
      <c r="G219" s="27">
        <v>24.21</v>
      </c>
      <c r="H219" s="27">
        <v>29.64</v>
      </c>
      <c r="I219" s="27">
        <v>592.79999999999995</v>
      </c>
      <c r="J219" s="15">
        <v>2.4139097690138375E-4</v>
      </c>
    </row>
    <row r="220" spans="1:10" s="11" customFormat="1" x14ac:dyDescent="0.2">
      <c r="A220" s="20" t="s">
        <v>534</v>
      </c>
      <c r="B220" s="20"/>
      <c r="C220" s="20"/>
      <c r="D220" s="20" t="s">
        <v>535</v>
      </c>
      <c r="E220" s="20"/>
      <c r="F220" s="25"/>
      <c r="G220" s="28"/>
      <c r="H220" s="28"/>
      <c r="I220" s="29">
        <v>13464.12</v>
      </c>
      <c r="J220" s="23">
        <v>5.4826536435854572E-3</v>
      </c>
    </row>
    <row r="221" spans="1:10" s="11" customFormat="1" x14ac:dyDescent="0.2">
      <c r="A221" s="12" t="s">
        <v>536</v>
      </c>
      <c r="B221" s="13" t="s">
        <v>537</v>
      </c>
      <c r="C221" s="12" t="s">
        <v>21</v>
      </c>
      <c r="D221" s="12" t="s">
        <v>538</v>
      </c>
      <c r="E221" s="14" t="s">
        <v>88</v>
      </c>
      <c r="F221" s="24">
        <v>14</v>
      </c>
      <c r="G221" s="27">
        <v>15.77</v>
      </c>
      <c r="H221" s="27">
        <v>19.309999999999999</v>
      </c>
      <c r="I221" s="27">
        <v>270.33999999999997</v>
      </c>
      <c r="J221" s="15">
        <v>1.1008373261727409E-4</v>
      </c>
    </row>
    <row r="222" spans="1:10" s="11" customFormat="1" x14ac:dyDescent="0.2">
      <c r="A222" s="16" t="s">
        <v>539</v>
      </c>
      <c r="B222" s="17" t="s">
        <v>540</v>
      </c>
      <c r="C222" s="16" t="s">
        <v>21</v>
      </c>
      <c r="D222" s="16" t="s">
        <v>541</v>
      </c>
      <c r="E222" s="18" t="s">
        <v>88</v>
      </c>
      <c r="F222" s="26">
        <v>4</v>
      </c>
      <c r="G222" s="30">
        <v>490.14</v>
      </c>
      <c r="H222" s="30">
        <v>600.27</v>
      </c>
      <c r="I222" s="30">
        <v>2401.08</v>
      </c>
      <c r="J222" s="19">
        <v>9.7773118559105004E-4</v>
      </c>
    </row>
    <row r="223" spans="1:10" s="11" customFormat="1" x14ac:dyDescent="0.2">
      <c r="A223" s="16" t="s">
        <v>542</v>
      </c>
      <c r="B223" s="17" t="s">
        <v>543</v>
      </c>
      <c r="C223" s="16" t="s">
        <v>21</v>
      </c>
      <c r="D223" s="16" t="s">
        <v>544</v>
      </c>
      <c r="E223" s="18" t="s">
        <v>88</v>
      </c>
      <c r="F223" s="26">
        <v>4</v>
      </c>
      <c r="G223" s="30">
        <v>34.69</v>
      </c>
      <c r="H223" s="30">
        <v>42.48</v>
      </c>
      <c r="I223" s="30">
        <v>169.92</v>
      </c>
      <c r="J223" s="19">
        <v>6.9192231435700286E-5</v>
      </c>
    </row>
    <row r="224" spans="1:10" s="11" customFormat="1" ht="25.5" x14ac:dyDescent="0.2">
      <c r="A224" s="16" t="s">
        <v>545</v>
      </c>
      <c r="B224" s="17" t="s">
        <v>546</v>
      </c>
      <c r="C224" s="16" t="s">
        <v>21</v>
      </c>
      <c r="D224" s="16" t="s">
        <v>547</v>
      </c>
      <c r="E224" s="18" t="s">
        <v>88</v>
      </c>
      <c r="F224" s="26">
        <v>6</v>
      </c>
      <c r="G224" s="30">
        <v>37.11</v>
      </c>
      <c r="H224" s="30">
        <v>45.44</v>
      </c>
      <c r="I224" s="30">
        <v>272.64</v>
      </c>
      <c r="J224" s="19">
        <v>1.1102030354654734E-4</v>
      </c>
    </row>
    <row r="225" spans="1:10" s="11" customFormat="1" x14ac:dyDescent="0.2">
      <c r="A225" s="16" t="s">
        <v>548</v>
      </c>
      <c r="B225" s="17" t="s">
        <v>549</v>
      </c>
      <c r="C225" s="16" t="s">
        <v>21</v>
      </c>
      <c r="D225" s="16" t="s">
        <v>550</v>
      </c>
      <c r="E225" s="18" t="s">
        <v>71</v>
      </c>
      <c r="F225" s="26">
        <v>11</v>
      </c>
      <c r="G225" s="30">
        <v>178.04</v>
      </c>
      <c r="H225" s="30">
        <v>218.04</v>
      </c>
      <c r="I225" s="30">
        <v>2398.44</v>
      </c>
      <c r="J225" s="19">
        <v>9.7665616504614516E-4</v>
      </c>
    </row>
    <row r="226" spans="1:10" s="11" customFormat="1" x14ac:dyDescent="0.2">
      <c r="A226" s="16" t="s">
        <v>551</v>
      </c>
      <c r="B226" s="17" t="s">
        <v>552</v>
      </c>
      <c r="C226" s="16" t="s">
        <v>21</v>
      </c>
      <c r="D226" s="16" t="s">
        <v>553</v>
      </c>
      <c r="E226" s="18" t="s">
        <v>88</v>
      </c>
      <c r="F226" s="26">
        <v>1</v>
      </c>
      <c r="G226" s="30">
        <v>106.28</v>
      </c>
      <c r="H226" s="30">
        <v>130.16</v>
      </c>
      <c r="I226" s="30">
        <v>130.16</v>
      </c>
      <c r="J226" s="19">
        <v>5.3001770501828792E-5</v>
      </c>
    </row>
    <row r="227" spans="1:10" s="11" customFormat="1" x14ac:dyDescent="0.2">
      <c r="A227" s="16" t="s">
        <v>554</v>
      </c>
      <c r="B227" s="17" t="s">
        <v>555</v>
      </c>
      <c r="C227" s="16" t="s">
        <v>21</v>
      </c>
      <c r="D227" s="16" t="s">
        <v>556</v>
      </c>
      <c r="E227" s="18" t="s">
        <v>88</v>
      </c>
      <c r="F227" s="26">
        <v>6</v>
      </c>
      <c r="G227" s="30">
        <v>463.09</v>
      </c>
      <c r="H227" s="30">
        <v>567.14</v>
      </c>
      <c r="I227" s="30">
        <v>3402.84</v>
      </c>
      <c r="J227" s="19">
        <v>1.3856526178122549E-3</v>
      </c>
    </row>
    <row r="228" spans="1:10" s="11" customFormat="1" x14ac:dyDescent="0.2">
      <c r="A228" s="16" t="s">
        <v>557</v>
      </c>
      <c r="B228" s="17" t="s">
        <v>543</v>
      </c>
      <c r="C228" s="16" t="s">
        <v>21</v>
      </c>
      <c r="D228" s="16" t="s">
        <v>544</v>
      </c>
      <c r="E228" s="18" t="s">
        <v>88</v>
      </c>
      <c r="F228" s="26">
        <v>6</v>
      </c>
      <c r="G228" s="30">
        <v>34.69</v>
      </c>
      <c r="H228" s="30">
        <v>42.48</v>
      </c>
      <c r="I228" s="30">
        <v>254.88</v>
      </c>
      <c r="J228" s="19">
        <v>1.0378834715355042E-4</v>
      </c>
    </row>
    <row r="229" spans="1:10" s="11" customFormat="1" ht="25.5" x14ac:dyDescent="0.2">
      <c r="A229" s="12" t="s">
        <v>558</v>
      </c>
      <c r="B229" s="13" t="s">
        <v>246</v>
      </c>
      <c r="C229" s="12" t="s">
        <v>91</v>
      </c>
      <c r="D229" s="12" t="s">
        <v>247</v>
      </c>
      <c r="E229" s="14" t="s">
        <v>88</v>
      </c>
      <c r="F229" s="24">
        <v>87</v>
      </c>
      <c r="G229" s="27">
        <v>39.08</v>
      </c>
      <c r="H229" s="27">
        <v>47.86</v>
      </c>
      <c r="I229" s="27">
        <v>4163.82</v>
      </c>
      <c r="J229" s="15">
        <v>1.6955272898811062E-3</v>
      </c>
    </row>
    <row r="230" spans="1:10" s="11" customFormat="1" x14ac:dyDescent="0.2">
      <c r="A230" s="20" t="s">
        <v>559</v>
      </c>
      <c r="B230" s="20"/>
      <c r="C230" s="20"/>
      <c r="D230" s="20" t="s">
        <v>560</v>
      </c>
      <c r="E230" s="20"/>
      <c r="F230" s="25"/>
      <c r="G230" s="28"/>
      <c r="H230" s="28"/>
      <c r="I230" s="29">
        <v>18278.11</v>
      </c>
      <c r="J230" s="23">
        <v>7.4429332469820369E-3</v>
      </c>
    </row>
    <row r="231" spans="1:10" s="11" customFormat="1" ht="25.5" x14ac:dyDescent="0.2">
      <c r="A231" s="16" t="s">
        <v>561</v>
      </c>
      <c r="B231" s="17" t="s">
        <v>562</v>
      </c>
      <c r="C231" s="16" t="s">
        <v>21</v>
      </c>
      <c r="D231" s="16" t="s">
        <v>563</v>
      </c>
      <c r="E231" s="18" t="s">
        <v>71</v>
      </c>
      <c r="F231" s="26">
        <v>23</v>
      </c>
      <c r="G231" s="30">
        <v>49.23</v>
      </c>
      <c r="H231" s="30">
        <v>60.29</v>
      </c>
      <c r="I231" s="30">
        <v>1386.67</v>
      </c>
      <c r="J231" s="19">
        <v>5.6465861325884247E-4</v>
      </c>
    </row>
    <row r="232" spans="1:10" s="11" customFormat="1" ht="38.25" x14ac:dyDescent="0.2">
      <c r="A232" s="16" t="s">
        <v>564</v>
      </c>
      <c r="B232" s="17" t="s">
        <v>565</v>
      </c>
      <c r="C232" s="16" t="s">
        <v>21</v>
      </c>
      <c r="D232" s="16" t="s">
        <v>566</v>
      </c>
      <c r="E232" s="18" t="s">
        <v>567</v>
      </c>
      <c r="F232" s="26">
        <v>20</v>
      </c>
      <c r="G232" s="30">
        <v>15.23</v>
      </c>
      <c r="H232" s="30">
        <v>18.649999999999999</v>
      </c>
      <c r="I232" s="30">
        <v>373</v>
      </c>
      <c r="J232" s="19">
        <v>1.5188737244300969E-4</v>
      </c>
    </row>
    <row r="233" spans="1:10" s="11" customFormat="1" x14ac:dyDescent="0.2">
      <c r="A233" s="12" t="s">
        <v>568</v>
      </c>
      <c r="B233" s="13" t="s">
        <v>569</v>
      </c>
      <c r="C233" s="12" t="s">
        <v>21</v>
      </c>
      <c r="D233" s="12" t="s">
        <v>570</v>
      </c>
      <c r="E233" s="14" t="s">
        <v>71</v>
      </c>
      <c r="F233" s="24">
        <v>12</v>
      </c>
      <c r="G233" s="27">
        <v>340.52</v>
      </c>
      <c r="H233" s="27">
        <v>417.03</v>
      </c>
      <c r="I233" s="27">
        <v>5004.3599999999997</v>
      </c>
      <c r="J233" s="15">
        <v>2.0377991720077746E-3</v>
      </c>
    </row>
    <row r="234" spans="1:10" s="11" customFormat="1" x14ac:dyDescent="0.2">
      <c r="A234" s="12" t="s">
        <v>571</v>
      </c>
      <c r="B234" s="13" t="s">
        <v>572</v>
      </c>
      <c r="C234" s="12" t="s">
        <v>21</v>
      </c>
      <c r="D234" s="12" t="s">
        <v>573</v>
      </c>
      <c r="E234" s="14" t="s">
        <v>71</v>
      </c>
      <c r="F234" s="24">
        <v>7</v>
      </c>
      <c r="G234" s="27">
        <v>449.78</v>
      </c>
      <c r="H234" s="27">
        <v>550.84</v>
      </c>
      <c r="I234" s="27">
        <v>3855.88</v>
      </c>
      <c r="J234" s="15">
        <v>1.5701326585939735E-3</v>
      </c>
    </row>
    <row r="235" spans="1:10" s="11" customFormat="1" ht="25.5" x14ac:dyDescent="0.2">
      <c r="A235" s="16" t="s">
        <v>574</v>
      </c>
      <c r="B235" s="17" t="s">
        <v>575</v>
      </c>
      <c r="C235" s="16" t="s">
        <v>21</v>
      </c>
      <c r="D235" s="16" t="s">
        <v>576</v>
      </c>
      <c r="E235" s="18" t="s">
        <v>71</v>
      </c>
      <c r="F235" s="26">
        <v>5</v>
      </c>
      <c r="G235" s="30">
        <v>106.59</v>
      </c>
      <c r="H235" s="30">
        <v>130.54</v>
      </c>
      <c r="I235" s="30">
        <v>652.70000000000005</v>
      </c>
      <c r="J235" s="19">
        <v>2.6578254153767402E-4</v>
      </c>
    </row>
    <row r="236" spans="1:10" s="11" customFormat="1" x14ac:dyDescent="0.2">
      <c r="A236" s="16" t="s">
        <v>577</v>
      </c>
      <c r="B236" s="17" t="s">
        <v>578</v>
      </c>
      <c r="C236" s="16" t="s">
        <v>21</v>
      </c>
      <c r="D236" s="16" t="s">
        <v>579</v>
      </c>
      <c r="E236" s="18" t="s">
        <v>88</v>
      </c>
      <c r="F236" s="26">
        <v>10</v>
      </c>
      <c r="G236" s="30">
        <v>520.97</v>
      </c>
      <c r="H236" s="30">
        <v>638.03</v>
      </c>
      <c r="I236" s="30">
        <v>6380.3</v>
      </c>
      <c r="J236" s="19">
        <v>2.5980884782791816E-3</v>
      </c>
    </row>
    <row r="237" spans="1:10" s="11" customFormat="1" ht="25.5" x14ac:dyDescent="0.2">
      <c r="A237" s="16" t="s">
        <v>580</v>
      </c>
      <c r="B237" s="17" t="s">
        <v>581</v>
      </c>
      <c r="C237" s="16" t="s">
        <v>21</v>
      </c>
      <c r="D237" s="16" t="s">
        <v>582</v>
      </c>
      <c r="E237" s="18" t="s">
        <v>88</v>
      </c>
      <c r="F237" s="26">
        <v>2</v>
      </c>
      <c r="G237" s="30">
        <v>255.25</v>
      </c>
      <c r="H237" s="30">
        <v>312.60000000000002</v>
      </c>
      <c r="I237" s="30">
        <v>625.20000000000005</v>
      </c>
      <c r="J237" s="19">
        <v>2.5458441086158084E-4</v>
      </c>
    </row>
    <row r="238" spans="1:10" s="11" customFormat="1" x14ac:dyDescent="0.2">
      <c r="A238" s="20" t="s">
        <v>583</v>
      </c>
      <c r="B238" s="20"/>
      <c r="C238" s="20"/>
      <c r="D238" s="20" t="s">
        <v>584</v>
      </c>
      <c r="E238" s="20"/>
      <c r="F238" s="25"/>
      <c r="G238" s="28"/>
      <c r="H238" s="28"/>
      <c r="I238" s="29">
        <v>67566.559999999998</v>
      </c>
      <c r="J238" s="23">
        <v>2.7513424298694262E-2</v>
      </c>
    </row>
    <row r="239" spans="1:10" s="11" customFormat="1" ht="25.5" x14ac:dyDescent="0.2">
      <c r="A239" s="12" t="s">
        <v>585</v>
      </c>
      <c r="B239" s="13" t="s">
        <v>586</v>
      </c>
      <c r="C239" s="12" t="s">
        <v>21</v>
      </c>
      <c r="D239" s="12" t="s">
        <v>587</v>
      </c>
      <c r="E239" s="14" t="s">
        <v>88</v>
      </c>
      <c r="F239" s="24">
        <v>4</v>
      </c>
      <c r="G239" s="27">
        <v>594.19000000000005</v>
      </c>
      <c r="H239" s="27">
        <v>727.7</v>
      </c>
      <c r="I239" s="27">
        <v>2910.8</v>
      </c>
      <c r="J239" s="15">
        <v>1.1852915917080766E-3</v>
      </c>
    </row>
    <row r="240" spans="1:10" s="11" customFormat="1" ht="25.5" x14ac:dyDescent="0.2">
      <c r="A240" s="16" t="s">
        <v>588</v>
      </c>
      <c r="B240" s="17" t="s">
        <v>589</v>
      </c>
      <c r="C240" s="16" t="s">
        <v>21</v>
      </c>
      <c r="D240" s="16" t="s">
        <v>590</v>
      </c>
      <c r="E240" s="18" t="s">
        <v>88</v>
      </c>
      <c r="F240" s="26">
        <v>8</v>
      </c>
      <c r="G240" s="30">
        <v>502.53</v>
      </c>
      <c r="H240" s="30">
        <v>615.44000000000005</v>
      </c>
      <c r="I240" s="30">
        <v>4923.5200000000004</v>
      </c>
      <c r="J240" s="19">
        <v>2.0048807398675792E-3</v>
      </c>
    </row>
    <row r="241" spans="1:10" s="11" customFormat="1" ht="38.25" x14ac:dyDescent="0.2">
      <c r="A241" s="16" t="s">
        <v>591</v>
      </c>
      <c r="B241" s="17" t="s">
        <v>592</v>
      </c>
      <c r="C241" s="16" t="s">
        <v>21</v>
      </c>
      <c r="D241" s="16" t="s">
        <v>593</v>
      </c>
      <c r="E241" s="18" t="s">
        <v>88</v>
      </c>
      <c r="F241" s="26">
        <v>12</v>
      </c>
      <c r="G241" s="30">
        <v>737.34</v>
      </c>
      <c r="H241" s="30">
        <v>903.02</v>
      </c>
      <c r="I241" s="30">
        <v>10836.24</v>
      </c>
      <c r="J241" s="19">
        <v>4.4125684202730277E-3</v>
      </c>
    </row>
    <row r="242" spans="1:10" s="11" customFormat="1" x14ac:dyDescent="0.2">
      <c r="A242" s="12" t="s">
        <v>594</v>
      </c>
      <c r="B242" s="13" t="s">
        <v>595</v>
      </c>
      <c r="C242" s="12" t="s">
        <v>21</v>
      </c>
      <c r="D242" s="12" t="s">
        <v>596</v>
      </c>
      <c r="E242" s="14" t="s">
        <v>88</v>
      </c>
      <c r="F242" s="24">
        <v>16</v>
      </c>
      <c r="G242" s="27">
        <v>198.87</v>
      </c>
      <c r="H242" s="27">
        <v>243.55</v>
      </c>
      <c r="I242" s="27">
        <v>3896.8</v>
      </c>
      <c r="J242" s="15">
        <v>1.5867954770400004E-3</v>
      </c>
    </row>
    <row r="243" spans="1:10" s="11" customFormat="1" x14ac:dyDescent="0.2">
      <c r="A243" s="12" t="s">
        <v>597</v>
      </c>
      <c r="B243" s="13" t="s">
        <v>598</v>
      </c>
      <c r="C243" s="12" t="s">
        <v>21</v>
      </c>
      <c r="D243" s="12" t="s">
        <v>599</v>
      </c>
      <c r="E243" s="14" t="s">
        <v>88</v>
      </c>
      <c r="F243" s="24">
        <v>12</v>
      </c>
      <c r="G243" s="27">
        <v>89.16</v>
      </c>
      <c r="H243" s="27">
        <v>109.19</v>
      </c>
      <c r="I243" s="27">
        <v>1310.28</v>
      </c>
      <c r="J243" s="15">
        <v>5.3355224226441476E-4</v>
      </c>
    </row>
    <row r="244" spans="1:10" s="11" customFormat="1" x14ac:dyDescent="0.2">
      <c r="A244" s="12" t="s">
        <v>600</v>
      </c>
      <c r="B244" s="13" t="s">
        <v>601</v>
      </c>
      <c r="C244" s="12" t="s">
        <v>21</v>
      </c>
      <c r="D244" s="12" t="s">
        <v>602</v>
      </c>
      <c r="E244" s="14" t="s">
        <v>88</v>
      </c>
      <c r="F244" s="24">
        <v>4</v>
      </c>
      <c r="G244" s="27">
        <v>41.9</v>
      </c>
      <c r="H244" s="27">
        <v>51.31</v>
      </c>
      <c r="I244" s="27">
        <v>205.24</v>
      </c>
      <c r="J244" s="15">
        <v>8.3574703271322535E-5</v>
      </c>
    </row>
    <row r="245" spans="1:10" s="11" customFormat="1" ht="25.5" x14ac:dyDescent="0.2">
      <c r="A245" s="16" t="s">
        <v>603</v>
      </c>
      <c r="B245" s="17" t="s">
        <v>589</v>
      </c>
      <c r="C245" s="16" t="s">
        <v>21</v>
      </c>
      <c r="D245" s="16" t="s">
        <v>590</v>
      </c>
      <c r="E245" s="18" t="s">
        <v>88</v>
      </c>
      <c r="F245" s="26">
        <v>8</v>
      </c>
      <c r="G245" s="30">
        <v>502.53</v>
      </c>
      <c r="H245" s="30">
        <v>615.44000000000005</v>
      </c>
      <c r="I245" s="30">
        <v>4923.5200000000004</v>
      </c>
      <c r="J245" s="19">
        <v>2.0048807398675792E-3</v>
      </c>
    </row>
    <row r="246" spans="1:10" s="11" customFormat="1" x14ac:dyDescent="0.2">
      <c r="A246" s="12" t="s">
        <v>604</v>
      </c>
      <c r="B246" s="13" t="s">
        <v>605</v>
      </c>
      <c r="C246" s="12" t="s">
        <v>21</v>
      </c>
      <c r="D246" s="12" t="s">
        <v>606</v>
      </c>
      <c r="E246" s="14" t="s">
        <v>88</v>
      </c>
      <c r="F246" s="24">
        <v>23</v>
      </c>
      <c r="G246" s="27">
        <v>28.82</v>
      </c>
      <c r="H246" s="27">
        <v>35.29</v>
      </c>
      <c r="I246" s="27">
        <v>811.67</v>
      </c>
      <c r="J246" s="15">
        <v>3.3051588094052992E-4</v>
      </c>
    </row>
    <row r="247" spans="1:10" s="11" customFormat="1" x14ac:dyDescent="0.2">
      <c r="A247" s="12" t="s">
        <v>607</v>
      </c>
      <c r="B247" s="13" t="s">
        <v>608</v>
      </c>
      <c r="C247" s="12" t="s">
        <v>21</v>
      </c>
      <c r="D247" s="12" t="s">
        <v>609</v>
      </c>
      <c r="E247" s="14" t="s">
        <v>88</v>
      </c>
      <c r="F247" s="24">
        <v>6</v>
      </c>
      <c r="G247" s="27">
        <v>124.44</v>
      </c>
      <c r="H247" s="27">
        <v>152.4</v>
      </c>
      <c r="I247" s="27">
        <v>914.4</v>
      </c>
      <c r="J247" s="15">
        <v>3.7234802509889556E-4</v>
      </c>
    </row>
    <row r="248" spans="1:10" s="11" customFormat="1" ht="38.25" x14ac:dyDescent="0.2">
      <c r="A248" s="16" t="s">
        <v>610</v>
      </c>
      <c r="B248" s="17" t="s">
        <v>611</v>
      </c>
      <c r="C248" s="16" t="s">
        <v>21</v>
      </c>
      <c r="D248" s="16" t="s">
        <v>612</v>
      </c>
      <c r="E248" s="18" t="s">
        <v>88</v>
      </c>
      <c r="F248" s="26">
        <v>10</v>
      </c>
      <c r="G248" s="30">
        <v>278</v>
      </c>
      <c r="H248" s="30">
        <v>340.46</v>
      </c>
      <c r="I248" s="30">
        <v>3404.6</v>
      </c>
      <c r="J248" s="19">
        <v>1.3863692981755248E-3</v>
      </c>
    </row>
    <row r="249" spans="1:10" s="11" customFormat="1" ht="25.5" x14ac:dyDescent="0.2">
      <c r="A249" s="16" t="s">
        <v>613</v>
      </c>
      <c r="B249" s="17" t="s">
        <v>614</v>
      </c>
      <c r="C249" s="16" t="s">
        <v>21</v>
      </c>
      <c r="D249" s="16" t="s">
        <v>615</v>
      </c>
      <c r="E249" s="18" t="s">
        <v>88</v>
      </c>
      <c r="F249" s="26">
        <v>21</v>
      </c>
      <c r="G249" s="30">
        <v>145.83000000000001</v>
      </c>
      <c r="H249" s="30">
        <v>178.59</v>
      </c>
      <c r="I249" s="30">
        <v>3750.39</v>
      </c>
      <c r="J249" s="19">
        <v>1.5271766293204802E-3</v>
      </c>
    </row>
    <row r="250" spans="1:10" s="11" customFormat="1" ht="25.5" x14ac:dyDescent="0.2">
      <c r="A250" s="16" t="s">
        <v>616</v>
      </c>
      <c r="B250" s="17" t="s">
        <v>617</v>
      </c>
      <c r="C250" s="16" t="s">
        <v>21</v>
      </c>
      <c r="D250" s="16" t="s">
        <v>618</v>
      </c>
      <c r="E250" s="18" t="s">
        <v>88</v>
      </c>
      <c r="F250" s="26">
        <v>31</v>
      </c>
      <c r="G250" s="30">
        <v>87.98</v>
      </c>
      <c r="H250" s="30">
        <v>107.74</v>
      </c>
      <c r="I250" s="30">
        <v>3339.94</v>
      </c>
      <c r="J250" s="19">
        <v>1.3600394389203907E-3</v>
      </c>
    </row>
    <row r="251" spans="1:10" s="11" customFormat="1" ht="25.5" x14ac:dyDescent="0.2">
      <c r="A251" s="12" t="s">
        <v>619</v>
      </c>
      <c r="B251" s="13" t="s">
        <v>620</v>
      </c>
      <c r="C251" s="12" t="s">
        <v>91</v>
      </c>
      <c r="D251" s="12" t="s">
        <v>621</v>
      </c>
      <c r="E251" s="14" t="s">
        <v>88</v>
      </c>
      <c r="F251" s="24">
        <v>26</v>
      </c>
      <c r="G251" s="27">
        <v>36.14</v>
      </c>
      <c r="H251" s="27">
        <v>44.26</v>
      </c>
      <c r="I251" s="27">
        <v>1150.76</v>
      </c>
      <c r="J251" s="15">
        <v>4.6859494024803706E-4</v>
      </c>
    </row>
    <row r="252" spans="1:10" s="11" customFormat="1" ht="25.5" x14ac:dyDescent="0.2">
      <c r="A252" s="12" t="s">
        <v>622</v>
      </c>
      <c r="B252" s="13" t="s">
        <v>623</v>
      </c>
      <c r="C252" s="12" t="s">
        <v>91</v>
      </c>
      <c r="D252" s="12" t="s">
        <v>624</v>
      </c>
      <c r="E252" s="14" t="s">
        <v>88</v>
      </c>
      <c r="F252" s="24">
        <v>24</v>
      </c>
      <c r="G252" s="27">
        <v>42.93</v>
      </c>
      <c r="H252" s="27">
        <v>52.57</v>
      </c>
      <c r="I252" s="27">
        <v>1261.68</v>
      </c>
      <c r="J252" s="15">
        <v>5.1376209132411913E-4</v>
      </c>
    </row>
    <row r="253" spans="1:10" s="11" customFormat="1" ht="25.5" x14ac:dyDescent="0.2">
      <c r="A253" s="12" t="s">
        <v>625</v>
      </c>
      <c r="B253" s="13" t="s">
        <v>626</v>
      </c>
      <c r="C253" s="12" t="s">
        <v>91</v>
      </c>
      <c r="D253" s="12" t="s">
        <v>627</v>
      </c>
      <c r="E253" s="14" t="s">
        <v>88</v>
      </c>
      <c r="F253" s="24">
        <v>8</v>
      </c>
      <c r="G253" s="27">
        <v>174.41</v>
      </c>
      <c r="H253" s="27">
        <v>213.59</v>
      </c>
      <c r="I253" s="27">
        <v>1708.72</v>
      </c>
      <c r="J253" s="15">
        <v>6.9579890359469036E-4</v>
      </c>
    </row>
    <row r="254" spans="1:10" s="11" customFormat="1" ht="25.5" x14ac:dyDescent="0.2">
      <c r="A254" s="12" t="s">
        <v>628</v>
      </c>
      <c r="B254" s="13" t="s">
        <v>629</v>
      </c>
      <c r="C254" s="12" t="s">
        <v>91</v>
      </c>
      <c r="D254" s="12" t="s">
        <v>630</v>
      </c>
      <c r="E254" s="14" t="s">
        <v>88</v>
      </c>
      <c r="F254" s="24">
        <v>4</v>
      </c>
      <c r="G254" s="27">
        <v>258.60000000000002</v>
      </c>
      <c r="H254" s="27">
        <v>316.7</v>
      </c>
      <c r="I254" s="27">
        <v>1266.8</v>
      </c>
      <c r="J254" s="15">
        <v>5.158469796536318E-4</v>
      </c>
    </row>
    <row r="255" spans="1:10" s="11" customFormat="1" ht="25.5" x14ac:dyDescent="0.2">
      <c r="A255" s="12" t="s">
        <v>631</v>
      </c>
      <c r="B255" s="13" t="s">
        <v>632</v>
      </c>
      <c r="C255" s="12" t="s">
        <v>91</v>
      </c>
      <c r="D255" s="12" t="s">
        <v>633</v>
      </c>
      <c r="E255" s="14" t="s">
        <v>88</v>
      </c>
      <c r="F255" s="24">
        <v>4</v>
      </c>
      <c r="G255" s="27">
        <v>59.3</v>
      </c>
      <c r="H255" s="27">
        <v>72.62</v>
      </c>
      <c r="I255" s="27">
        <v>290.48</v>
      </c>
      <c r="J255" s="15">
        <v>1.182848363196929E-4</v>
      </c>
    </row>
    <row r="256" spans="1:10" s="11" customFormat="1" ht="25.5" x14ac:dyDescent="0.2">
      <c r="A256" s="16" t="s">
        <v>634</v>
      </c>
      <c r="B256" s="17" t="s">
        <v>635</v>
      </c>
      <c r="C256" s="16" t="s">
        <v>21</v>
      </c>
      <c r="D256" s="16" t="s">
        <v>636</v>
      </c>
      <c r="E256" s="18" t="s">
        <v>88</v>
      </c>
      <c r="F256" s="26">
        <v>15</v>
      </c>
      <c r="G256" s="30">
        <v>73.81</v>
      </c>
      <c r="H256" s="30">
        <v>90.39</v>
      </c>
      <c r="I256" s="30">
        <v>1355.85</v>
      </c>
      <c r="J256" s="19">
        <v>5.521085628065809E-4</v>
      </c>
    </row>
    <row r="257" spans="1:10" s="11" customFormat="1" x14ac:dyDescent="0.2">
      <c r="A257" s="12" t="s">
        <v>637</v>
      </c>
      <c r="B257" s="13" t="s">
        <v>638</v>
      </c>
      <c r="C257" s="12" t="s">
        <v>21</v>
      </c>
      <c r="D257" s="12" t="s">
        <v>639</v>
      </c>
      <c r="E257" s="14" t="s">
        <v>88</v>
      </c>
      <c r="F257" s="24">
        <v>15</v>
      </c>
      <c r="G257" s="27">
        <v>91.38</v>
      </c>
      <c r="H257" s="27">
        <v>111.91</v>
      </c>
      <c r="I257" s="27">
        <v>1678.65</v>
      </c>
      <c r="J257" s="15">
        <v>6.8355425670632228E-4</v>
      </c>
    </row>
    <row r="258" spans="1:10" s="11" customFormat="1" ht="38.25" x14ac:dyDescent="0.2">
      <c r="A258" s="16" t="s">
        <v>640</v>
      </c>
      <c r="B258" s="17" t="s">
        <v>641</v>
      </c>
      <c r="C258" s="16" t="s">
        <v>21</v>
      </c>
      <c r="D258" s="16" t="s">
        <v>642</v>
      </c>
      <c r="E258" s="18" t="s">
        <v>88</v>
      </c>
      <c r="F258" s="26">
        <v>2</v>
      </c>
      <c r="G258" s="30">
        <v>836.14</v>
      </c>
      <c r="H258" s="30">
        <v>1024.02</v>
      </c>
      <c r="I258" s="30">
        <v>2048.04</v>
      </c>
      <c r="J258" s="19">
        <v>8.3397161999512477E-4</v>
      </c>
    </row>
    <row r="259" spans="1:10" s="11" customFormat="1" ht="25.5" x14ac:dyDescent="0.2">
      <c r="A259" s="16" t="s">
        <v>643</v>
      </c>
      <c r="B259" s="17" t="s">
        <v>644</v>
      </c>
      <c r="C259" s="16" t="s">
        <v>21</v>
      </c>
      <c r="D259" s="16" t="s">
        <v>645</v>
      </c>
      <c r="E259" s="18" t="s">
        <v>88</v>
      </c>
      <c r="F259" s="26">
        <v>3</v>
      </c>
      <c r="G259" s="30">
        <v>115.35</v>
      </c>
      <c r="H259" s="30">
        <v>141.26</v>
      </c>
      <c r="I259" s="30">
        <v>423.78</v>
      </c>
      <c r="J259" s="19">
        <v>1.725652297423556E-4</v>
      </c>
    </row>
    <row r="260" spans="1:10" s="11" customFormat="1" ht="25.5" x14ac:dyDescent="0.2">
      <c r="A260" s="16" t="s">
        <v>646</v>
      </c>
      <c r="B260" s="17" t="s">
        <v>644</v>
      </c>
      <c r="C260" s="16" t="s">
        <v>21</v>
      </c>
      <c r="D260" s="16" t="s">
        <v>645</v>
      </c>
      <c r="E260" s="18" t="s">
        <v>88</v>
      </c>
      <c r="F260" s="26">
        <v>10</v>
      </c>
      <c r="G260" s="30">
        <v>115.35</v>
      </c>
      <c r="H260" s="30">
        <v>141.26</v>
      </c>
      <c r="I260" s="30">
        <v>1412.6</v>
      </c>
      <c r="J260" s="19">
        <v>5.752174324745187E-4</v>
      </c>
    </row>
    <row r="261" spans="1:10" s="11" customFormat="1" ht="25.5" x14ac:dyDescent="0.2">
      <c r="A261" s="12" t="s">
        <v>647</v>
      </c>
      <c r="B261" s="13" t="s">
        <v>648</v>
      </c>
      <c r="C261" s="12" t="s">
        <v>21</v>
      </c>
      <c r="D261" s="12" t="s">
        <v>649</v>
      </c>
      <c r="E261" s="14" t="s">
        <v>88</v>
      </c>
      <c r="F261" s="24">
        <v>2</v>
      </c>
      <c r="G261" s="27">
        <v>109.57</v>
      </c>
      <c r="H261" s="27">
        <v>134.19</v>
      </c>
      <c r="I261" s="27">
        <v>268.38</v>
      </c>
      <c r="J261" s="15">
        <v>1.0928561130363255E-4</v>
      </c>
    </row>
    <row r="262" spans="1:10" s="11" customFormat="1" ht="25.5" x14ac:dyDescent="0.2">
      <c r="A262" s="16" t="s">
        <v>650</v>
      </c>
      <c r="B262" s="17" t="s">
        <v>651</v>
      </c>
      <c r="C262" s="16" t="s">
        <v>21</v>
      </c>
      <c r="D262" s="16" t="s">
        <v>652</v>
      </c>
      <c r="E262" s="18" t="s">
        <v>88</v>
      </c>
      <c r="F262" s="26">
        <v>13</v>
      </c>
      <c r="G262" s="30">
        <v>678.25</v>
      </c>
      <c r="H262" s="30">
        <v>830.65</v>
      </c>
      <c r="I262" s="30">
        <v>10798.45</v>
      </c>
      <c r="J262" s="19">
        <v>4.3971801527003156E-3</v>
      </c>
    </row>
    <row r="263" spans="1:10" s="11" customFormat="1" ht="25.5" x14ac:dyDescent="0.2">
      <c r="A263" s="16" t="s">
        <v>653</v>
      </c>
      <c r="B263" s="17" t="s">
        <v>654</v>
      </c>
      <c r="C263" s="16" t="s">
        <v>21</v>
      </c>
      <c r="D263" s="16" t="s">
        <v>655</v>
      </c>
      <c r="E263" s="18" t="s">
        <v>88</v>
      </c>
      <c r="F263" s="26">
        <v>13</v>
      </c>
      <c r="G263" s="30">
        <v>152.78</v>
      </c>
      <c r="H263" s="30">
        <v>187.1</v>
      </c>
      <c r="I263" s="30">
        <v>2432.3000000000002</v>
      </c>
      <c r="J263" s="19">
        <v>9.9044411794405474E-4</v>
      </c>
    </row>
    <row r="264" spans="1:10" s="11" customFormat="1" x14ac:dyDescent="0.2">
      <c r="A264" s="12" t="s">
        <v>656</v>
      </c>
      <c r="B264" s="13" t="s">
        <v>657</v>
      </c>
      <c r="C264" s="12" t="s">
        <v>21</v>
      </c>
      <c r="D264" s="12" t="s">
        <v>658</v>
      </c>
      <c r="E264" s="14" t="s">
        <v>88</v>
      </c>
      <c r="F264" s="24">
        <v>1</v>
      </c>
      <c r="G264" s="27">
        <v>198.15</v>
      </c>
      <c r="H264" s="27">
        <v>242.67</v>
      </c>
      <c r="I264" s="27">
        <v>242.67</v>
      </c>
      <c r="J264" s="15">
        <v>9.8816377133365034E-5</v>
      </c>
    </row>
    <row r="265" spans="1:10" s="11" customFormat="1" x14ac:dyDescent="0.2">
      <c r="A265" s="20" t="s">
        <v>659</v>
      </c>
      <c r="B265" s="20"/>
      <c r="C265" s="20"/>
      <c r="D265" s="20" t="s">
        <v>660</v>
      </c>
      <c r="E265" s="20"/>
      <c r="F265" s="25"/>
      <c r="G265" s="28"/>
      <c r="H265" s="28"/>
      <c r="I265" s="29">
        <v>29529.95</v>
      </c>
      <c r="J265" s="23">
        <v>1.2024735962127222E-2</v>
      </c>
    </row>
    <row r="266" spans="1:10" s="11" customFormat="1" ht="25.5" x14ac:dyDescent="0.2">
      <c r="A266" s="16" t="s">
        <v>661</v>
      </c>
      <c r="B266" s="17" t="s">
        <v>662</v>
      </c>
      <c r="C266" s="16" t="s">
        <v>21</v>
      </c>
      <c r="D266" s="16" t="s">
        <v>663</v>
      </c>
      <c r="E266" s="18" t="s">
        <v>88</v>
      </c>
      <c r="F266" s="26">
        <v>56.31</v>
      </c>
      <c r="G266" s="30">
        <v>373.85</v>
      </c>
      <c r="H266" s="30">
        <v>457.85</v>
      </c>
      <c r="I266" s="30">
        <v>25781.53</v>
      </c>
      <c r="J266" s="19">
        <v>1.0498361526167902E-2</v>
      </c>
    </row>
    <row r="267" spans="1:10" s="11" customFormat="1" ht="25.5" x14ac:dyDescent="0.2">
      <c r="A267" s="16" t="s">
        <v>664</v>
      </c>
      <c r="B267" s="17" t="s">
        <v>665</v>
      </c>
      <c r="C267" s="16" t="s">
        <v>91</v>
      </c>
      <c r="D267" s="16" t="s">
        <v>666</v>
      </c>
      <c r="E267" s="18" t="s">
        <v>667</v>
      </c>
      <c r="F267" s="26">
        <v>2.7</v>
      </c>
      <c r="G267" s="30">
        <v>489.25</v>
      </c>
      <c r="H267" s="30">
        <v>599.17999999999995</v>
      </c>
      <c r="I267" s="30">
        <v>1617.78</v>
      </c>
      <c r="J267" s="19">
        <v>6.5876770346072976E-4</v>
      </c>
    </row>
    <row r="268" spans="1:10" s="11" customFormat="1" ht="25.5" x14ac:dyDescent="0.2">
      <c r="A268" s="16" t="s">
        <v>668</v>
      </c>
      <c r="B268" s="17" t="s">
        <v>669</v>
      </c>
      <c r="C268" s="16" t="s">
        <v>91</v>
      </c>
      <c r="D268" s="16" t="s">
        <v>670</v>
      </c>
      <c r="E268" s="18" t="s">
        <v>88</v>
      </c>
      <c r="F268" s="26">
        <v>4.3899999999999997</v>
      </c>
      <c r="G268" s="30">
        <v>195.26</v>
      </c>
      <c r="H268" s="30">
        <v>239.13</v>
      </c>
      <c r="I268" s="30">
        <v>1049.78</v>
      </c>
      <c r="J268" s="19">
        <v>4.274754044054228E-4</v>
      </c>
    </row>
    <row r="269" spans="1:10" s="11" customFormat="1" ht="25.5" x14ac:dyDescent="0.2">
      <c r="A269" s="16" t="s">
        <v>671</v>
      </c>
      <c r="B269" s="17" t="s">
        <v>669</v>
      </c>
      <c r="C269" s="16" t="s">
        <v>91</v>
      </c>
      <c r="D269" s="16" t="s">
        <v>670</v>
      </c>
      <c r="E269" s="18" t="s">
        <v>88</v>
      </c>
      <c r="F269" s="26">
        <v>4.5199999999999996</v>
      </c>
      <c r="G269" s="30">
        <v>195.26</v>
      </c>
      <c r="H269" s="30">
        <v>239.13</v>
      </c>
      <c r="I269" s="30">
        <v>1080.8599999999999</v>
      </c>
      <c r="J269" s="19">
        <v>4.401313280931674E-4</v>
      </c>
    </row>
    <row r="270" spans="1:10" s="11" customFormat="1" x14ac:dyDescent="0.2">
      <c r="A270" s="20" t="s">
        <v>672</v>
      </c>
      <c r="B270" s="20"/>
      <c r="C270" s="20"/>
      <c r="D270" s="20" t="s">
        <v>673</v>
      </c>
      <c r="E270" s="20"/>
      <c r="F270" s="25"/>
      <c r="G270" s="28"/>
      <c r="H270" s="28"/>
      <c r="I270" s="29">
        <v>101683.72</v>
      </c>
      <c r="J270" s="23">
        <v>4.1406093970591723E-2</v>
      </c>
    </row>
    <row r="271" spans="1:10" s="11" customFormat="1" x14ac:dyDescent="0.2">
      <c r="A271" s="16" t="s">
        <v>674</v>
      </c>
      <c r="B271" s="17" t="s">
        <v>675</v>
      </c>
      <c r="C271" s="16" t="s">
        <v>21</v>
      </c>
      <c r="D271" s="16" t="s">
        <v>676</v>
      </c>
      <c r="E271" s="18" t="s">
        <v>71</v>
      </c>
      <c r="F271" s="26">
        <v>3</v>
      </c>
      <c r="G271" s="30">
        <v>86.8</v>
      </c>
      <c r="H271" s="30">
        <v>106.3</v>
      </c>
      <c r="I271" s="30">
        <v>318.89999999999998</v>
      </c>
      <c r="J271" s="19">
        <v>1.2985759536749542E-4</v>
      </c>
    </row>
    <row r="272" spans="1:10" s="11" customFormat="1" ht="25.5" x14ac:dyDescent="0.2">
      <c r="A272" s="16" t="s">
        <v>677</v>
      </c>
      <c r="B272" s="17" t="s">
        <v>678</v>
      </c>
      <c r="C272" s="16" t="s">
        <v>21</v>
      </c>
      <c r="D272" s="16" t="s">
        <v>679</v>
      </c>
      <c r="E272" s="18" t="s">
        <v>29</v>
      </c>
      <c r="F272" s="26">
        <v>90</v>
      </c>
      <c r="G272" s="30">
        <v>11.01</v>
      </c>
      <c r="H272" s="30">
        <v>13.48</v>
      </c>
      <c r="I272" s="30">
        <v>1213.2</v>
      </c>
      <c r="J272" s="19">
        <v>4.9402080495404652E-4</v>
      </c>
    </row>
    <row r="273" spans="1:10" s="11" customFormat="1" ht="38.25" x14ac:dyDescent="0.2">
      <c r="A273" s="16" t="s">
        <v>680</v>
      </c>
      <c r="B273" s="17" t="s">
        <v>681</v>
      </c>
      <c r="C273" s="16" t="s">
        <v>21</v>
      </c>
      <c r="D273" s="16" t="s">
        <v>682</v>
      </c>
      <c r="E273" s="18" t="s">
        <v>88</v>
      </c>
      <c r="F273" s="26">
        <v>26</v>
      </c>
      <c r="G273" s="30">
        <v>19.28</v>
      </c>
      <c r="H273" s="30">
        <v>23.61</v>
      </c>
      <c r="I273" s="30">
        <v>613.86</v>
      </c>
      <c r="J273" s="19">
        <v>2.4996670897551183E-4</v>
      </c>
    </row>
    <row r="274" spans="1:10" s="11" customFormat="1" x14ac:dyDescent="0.2">
      <c r="A274" s="16" t="s">
        <v>683</v>
      </c>
      <c r="B274" s="17" t="s">
        <v>684</v>
      </c>
      <c r="C274" s="16" t="s">
        <v>21</v>
      </c>
      <c r="D274" s="16" t="s">
        <v>685</v>
      </c>
      <c r="E274" s="18" t="s">
        <v>88</v>
      </c>
      <c r="F274" s="26">
        <v>5</v>
      </c>
      <c r="G274" s="30">
        <v>79.62</v>
      </c>
      <c r="H274" s="30">
        <v>97.51</v>
      </c>
      <c r="I274" s="30">
        <v>487.55</v>
      </c>
      <c r="J274" s="19">
        <v>1.985326767683361E-4</v>
      </c>
    </row>
    <row r="275" spans="1:10" s="11" customFormat="1" x14ac:dyDescent="0.2">
      <c r="A275" s="16" t="s">
        <v>686</v>
      </c>
      <c r="B275" s="17" t="s">
        <v>684</v>
      </c>
      <c r="C275" s="16" t="s">
        <v>21</v>
      </c>
      <c r="D275" s="16" t="s">
        <v>685</v>
      </c>
      <c r="E275" s="18" t="s">
        <v>88</v>
      </c>
      <c r="F275" s="26">
        <v>1</v>
      </c>
      <c r="G275" s="30">
        <v>79.62</v>
      </c>
      <c r="H275" s="30">
        <v>97.51</v>
      </c>
      <c r="I275" s="30">
        <v>97.51</v>
      </c>
      <c r="J275" s="19">
        <v>3.9706535353667222E-5</v>
      </c>
    </row>
    <row r="276" spans="1:10" s="11" customFormat="1" ht="25.5" x14ac:dyDescent="0.2">
      <c r="A276" s="16" t="s">
        <v>687</v>
      </c>
      <c r="B276" s="17" t="s">
        <v>688</v>
      </c>
      <c r="C276" s="16" t="s">
        <v>21</v>
      </c>
      <c r="D276" s="16" t="s">
        <v>689</v>
      </c>
      <c r="E276" s="18" t="s">
        <v>88</v>
      </c>
      <c r="F276" s="26">
        <v>1</v>
      </c>
      <c r="G276" s="30">
        <v>565.27</v>
      </c>
      <c r="H276" s="30">
        <v>692.28</v>
      </c>
      <c r="I276" s="30">
        <v>692.28</v>
      </c>
      <c r="J276" s="19">
        <v>2.8189970561621108E-4</v>
      </c>
    </row>
    <row r="277" spans="1:10" s="11" customFormat="1" ht="25.5" x14ac:dyDescent="0.2">
      <c r="A277" s="12" t="s">
        <v>690</v>
      </c>
      <c r="B277" s="13" t="s">
        <v>691</v>
      </c>
      <c r="C277" s="12" t="s">
        <v>21</v>
      </c>
      <c r="D277" s="12" t="s">
        <v>692</v>
      </c>
      <c r="E277" s="14" t="s">
        <v>88</v>
      </c>
      <c r="F277" s="24">
        <v>13</v>
      </c>
      <c r="G277" s="27">
        <v>63.76</v>
      </c>
      <c r="H277" s="27">
        <v>78.08</v>
      </c>
      <c r="I277" s="27">
        <v>1015.04</v>
      </c>
      <c r="J277" s="15">
        <v>4.1332911132587814E-4</v>
      </c>
    </row>
    <row r="278" spans="1:10" s="11" customFormat="1" x14ac:dyDescent="0.2">
      <c r="A278" s="16" t="s">
        <v>693</v>
      </c>
      <c r="B278" s="17" t="s">
        <v>694</v>
      </c>
      <c r="C278" s="16" t="s">
        <v>21</v>
      </c>
      <c r="D278" s="16" t="s">
        <v>695</v>
      </c>
      <c r="E278" s="18" t="s">
        <v>71</v>
      </c>
      <c r="F278" s="26">
        <v>20</v>
      </c>
      <c r="G278" s="30">
        <v>51.84</v>
      </c>
      <c r="H278" s="30">
        <v>63.48</v>
      </c>
      <c r="I278" s="30">
        <v>1269.5999999999999</v>
      </c>
      <c r="J278" s="19">
        <v>5.1698715295883397E-4</v>
      </c>
    </row>
    <row r="279" spans="1:10" s="11" customFormat="1" x14ac:dyDescent="0.2">
      <c r="A279" s="16" t="s">
        <v>696</v>
      </c>
      <c r="B279" s="17" t="s">
        <v>697</v>
      </c>
      <c r="C279" s="16" t="s">
        <v>21</v>
      </c>
      <c r="D279" s="16" t="s">
        <v>698</v>
      </c>
      <c r="E279" s="18" t="s">
        <v>71</v>
      </c>
      <c r="F279" s="26">
        <v>380</v>
      </c>
      <c r="G279" s="30">
        <v>97.24</v>
      </c>
      <c r="H279" s="30">
        <v>119.08</v>
      </c>
      <c r="I279" s="30">
        <v>45250.400000000001</v>
      </c>
      <c r="J279" s="19">
        <v>1.8426177903472292E-2</v>
      </c>
    </row>
    <row r="280" spans="1:10" s="11" customFormat="1" x14ac:dyDescent="0.2">
      <c r="A280" s="16" t="s">
        <v>699</v>
      </c>
      <c r="B280" s="17" t="s">
        <v>700</v>
      </c>
      <c r="C280" s="16" t="s">
        <v>21</v>
      </c>
      <c r="D280" s="16" t="s">
        <v>701</v>
      </c>
      <c r="E280" s="18" t="s">
        <v>71</v>
      </c>
      <c r="F280" s="26">
        <v>500</v>
      </c>
      <c r="G280" s="30">
        <v>75.459999999999994</v>
      </c>
      <c r="H280" s="30">
        <v>92.41</v>
      </c>
      <c r="I280" s="30">
        <v>46205</v>
      </c>
      <c r="J280" s="19">
        <v>1.8814895559595878E-2</v>
      </c>
    </row>
    <row r="281" spans="1:10" s="11" customFormat="1" x14ac:dyDescent="0.2">
      <c r="A281" s="16" t="s">
        <v>702</v>
      </c>
      <c r="B281" s="17" t="s">
        <v>555</v>
      </c>
      <c r="C281" s="16" t="s">
        <v>21</v>
      </c>
      <c r="D281" s="16" t="s">
        <v>556</v>
      </c>
      <c r="E281" s="18" t="s">
        <v>88</v>
      </c>
      <c r="F281" s="26">
        <v>7</v>
      </c>
      <c r="G281" s="30">
        <v>463.09</v>
      </c>
      <c r="H281" s="30">
        <v>567.14</v>
      </c>
      <c r="I281" s="30">
        <v>3969.98</v>
      </c>
      <c r="J281" s="19">
        <v>1.6165947207809641E-3</v>
      </c>
    </row>
    <row r="282" spans="1:10" s="11" customFormat="1" x14ac:dyDescent="0.2">
      <c r="A282" s="16" t="s">
        <v>703</v>
      </c>
      <c r="B282" s="17" t="s">
        <v>704</v>
      </c>
      <c r="C282" s="16" t="s">
        <v>21</v>
      </c>
      <c r="D282" s="16" t="s">
        <v>705</v>
      </c>
      <c r="E282" s="18" t="s">
        <v>88</v>
      </c>
      <c r="F282" s="26">
        <v>16</v>
      </c>
      <c r="G282" s="30">
        <v>28.09</v>
      </c>
      <c r="H282" s="30">
        <v>34.4</v>
      </c>
      <c r="I282" s="30">
        <v>550.4</v>
      </c>
      <c r="J282" s="19">
        <v>2.241254954226073E-4</v>
      </c>
    </row>
    <row r="283" spans="1:10" s="11" customFormat="1" x14ac:dyDescent="0.2">
      <c r="A283" s="20" t="s">
        <v>706</v>
      </c>
      <c r="B283" s="20"/>
      <c r="C283" s="20"/>
      <c r="D283" s="20" t="s">
        <v>707</v>
      </c>
      <c r="E283" s="20"/>
      <c r="F283" s="25"/>
      <c r="G283" s="28"/>
      <c r="H283" s="28"/>
      <c r="I283" s="29">
        <v>2177.84</v>
      </c>
      <c r="J283" s="23">
        <v>8.8682679678628469E-4</v>
      </c>
    </row>
    <row r="284" spans="1:10" s="11" customFormat="1" ht="25.5" x14ac:dyDescent="0.2">
      <c r="A284" s="12" t="s">
        <v>708</v>
      </c>
      <c r="B284" s="13" t="s">
        <v>709</v>
      </c>
      <c r="C284" s="12" t="s">
        <v>91</v>
      </c>
      <c r="D284" s="12" t="s">
        <v>710</v>
      </c>
      <c r="E284" s="14" t="s">
        <v>88</v>
      </c>
      <c r="F284" s="24">
        <v>2</v>
      </c>
      <c r="G284" s="27">
        <v>315.07</v>
      </c>
      <c r="H284" s="27">
        <v>385.86</v>
      </c>
      <c r="I284" s="27">
        <v>771.72</v>
      </c>
      <c r="J284" s="15">
        <v>3.1424805110380542E-4</v>
      </c>
    </row>
    <row r="285" spans="1:10" s="11" customFormat="1" ht="25.5" x14ac:dyDescent="0.2">
      <c r="A285" s="16" t="s">
        <v>711</v>
      </c>
      <c r="B285" s="17" t="s">
        <v>712</v>
      </c>
      <c r="C285" s="16" t="s">
        <v>21</v>
      </c>
      <c r="D285" s="16" t="s">
        <v>713</v>
      </c>
      <c r="E285" s="18" t="s">
        <v>71</v>
      </c>
      <c r="F285" s="26">
        <v>18</v>
      </c>
      <c r="G285" s="30">
        <v>35.93</v>
      </c>
      <c r="H285" s="30">
        <v>44</v>
      </c>
      <c r="I285" s="30">
        <v>792</v>
      </c>
      <c r="J285" s="19">
        <v>3.2250616347148436E-4</v>
      </c>
    </row>
    <row r="286" spans="1:10" s="11" customFormat="1" ht="25.5" x14ac:dyDescent="0.2">
      <c r="A286" s="12" t="s">
        <v>714</v>
      </c>
      <c r="B286" s="13" t="s">
        <v>715</v>
      </c>
      <c r="C286" s="12" t="s">
        <v>91</v>
      </c>
      <c r="D286" s="12" t="s">
        <v>716</v>
      </c>
      <c r="E286" s="14" t="s">
        <v>717</v>
      </c>
      <c r="F286" s="24">
        <v>18</v>
      </c>
      <c r="G286" s="27">
        <v>2.2799999999999998</v>
      </c>
      <c r="H286" s="27">
        <v>2.79</v>
      </c>
      <c r="I286" s="27">
        <v>50.22</v>
      </c>
      <c r="J286" s="15">
        <v>2.0449822638305485E-5</v>
      </c>
    </row>
    <row r="287" spans="1:10" s="11" customFormat="1" ht="25.5" x14ac:dyDescent="0.2">
      <c r="A287" s="12" t="s">
        <v>718</v>
      </c>
      <c r="B287" s="13" t="s">
        <v>719</v>
      </c>
      <c r="C287" s="12" t="s">
        <v>91</v>
      </c>
      <c r="D287" s="12" t="s">
        <v>720</v>
      </c>
      <c r="E287" s="14" t="s">
        <v>88</v>
      </c>
      <c r="F287" s="24">
        <v>4</v>
      </c>
      <c r="G287" s="27">
        <v>9.8800000000000008</v>
      </c>
      <c r="H287" s="27">
        <v>12.1</v>
      </c>
      <c r="I287" s="27">
        <v>48.4</v>
      </c>
      <c r="J287" s="15">
        <v>1.9708709989924046E-5</v>
      </c>
    </row>
    <row r="288" spans="1:10" s="11" customFormat="1" ht="25.5" x14ac:dyDescent="0.2">
      <c r="A288" s="12" t="s">
        <v>721</v>
      </c>
      <c r="B288" s="13" t="s">
        <v>722</v>
      </c>
      <c r="C288" s="12" t="s">
        <v>91</v>
      </c>
      <c r="D288" s="12" t="s">
        <v>723</v>
      </c>
      <c r="E288" s="14" t="s">
        <v>88</v>
      </c>
      <c r="F288" s="24">
        <v>1</v>
      </c>
      <c r="G288" s="27">
        <v>39.979999999999997</v>
      </c>
      <c r="H288" s="27">
        <v>48.96</v>
      </c>
      <c r="I288" s="27">
        <v>48.96</v>
      </c>
      <c r="J288" s="15">
        <v>1.9936744650964487E-5</v>
      </c>
    </row>
    <row r="289" spans="1:10" s="11" customFormat="1" ht="25.5" x14ac:dyDescent="0.2">
      <c r="A289" s="12" t="s">
        <v>724</v>
      </c>
      <c r="B289" s="13" t="s">
        <v>725</v>
      </c>
      <c r="C289" s="12" t="s">
        <v>91</v>
      </c>
      <c r="D289" s="12" t="s">
        <v>726</v>
      </c>
      <c r="E289" s="14" t="s">
        <v>88</v>
      </c>
      <c r="F289" s="24">
        <v>2</v>
      </c>
      <c r="G289" s="27">
        <v>27.82</v>
      </c>
      <c r="H289" s="27">
        <v>34.07</v>
      </c>
      <c r="I289" s="27">
        <v>68.14</v>
      </c>
      <c r="J289" s="15">
        <v>2.7746931791599677E-5</v>
      </c>
    </row>
    <row r="290" spans="1:10" s="11" customFormat="1" ht="25.5" x14ac:dyDescent="0.2">
      <c r="A290" s="12" t="s">
        <v>727</v>
      </c>
      <c r="B290" s="13" t="s">
        <v>728</v>
      </c>
      <c r="C290" s="12" t="s">
        <v>91</v>
      </c>
      <c r="D290" s="12" t="s">
        <v>729</v>
      </c>
      <c r="E290" s="14" t="s">
        <v>88</v>
      </c>
      <c r="F290" s="24">
        <v>2</v>
      </c>
      <c r="G290" s="27">
        <v>39.11</v>
      </c>
      <c r="H290" s="27">
        <v>47.89</v>
      </c>
      <c r="I290" s="27">
        <v>95.78</v>
      </c>
      <c r="J290" s="15">
        <v>3.9002071132952993E-5</v>
      </c>
    </row>
    <row r="291" spans="1:10" s="11" customFormat="1" ht="25.5" x14ac:dyDescent="0.2">
      <c r="A291" s="12" t="s">
        <v>730</v>
      </c>
      <c r="B291" s="13" t="s">
        <v>731</v>
      </c>
      <c r="C291" s="12" t="s">
        <v>91</v>
      </c>
      <c r="D291" s="12" t="s">
        <v>732</v>
      </c>
      <c r="E291" s="14" t="s">
        <v>88</v>
      </c>
      <c r="F291" s="24">
        <v>1</v>
      </c>
      <c r="G291" s="27">
        <v>247.1</v>
      </c>
      <c r="H291" s="27">
        <v>302.62</v>
      </c>
      <c r="I291" s="27">
        <v>302.62</v>
      </c>
      <c r="J291" s="15">
        <v>1.2322830200724822E-4</v>
      </c>
    </row>
    <row r="292" spans="1:10" s="11" customFormat="1" x14ac:dyDescent="0.2">
      <c r="A292" s="20" t="s">
        <v>733</v>
      </c>
      <c r="B292" s="20"/>
      <c r="C292" s="20"/>
      <c r="D292" s="20" t="s">
        <v>734</v>
      </c>
      <c r="E292" s="20"/>
      <c r="F292" s="25"/>
      <c r="G292" s="28"/>
      <c r="H292" s="28"/>
      <c r="I292" s="29">
        <v>5295.39</v>
      </c>
      <c r="J292" s="23">
        <v>2.1563079709409892E-3</v>
      </c>
    </row>
    <row r="293" spans="1:10" s="11" customFormat="1" x14ac:dyDescent="0.2">
      <c r="A293" s="16" t="s">
        <v>735</v>
      </c>
      <c r="B293" s="17" t="s">
        <v>736</v>
      </c>
      <c r="C293" s="16" t="s">
        <v>21</v>
      </c>
      <c r="D293" s="16" t="s">
        <v>737</v>
      </c>
      <c r="E293" s="18" t="s">
        <v>88</v>
      </c>
      <c r="F293" s="26">
        <v>8</v>
      </c>
      <c r="G293" s="30">
        <v>225.09</v>
      </c>
      <c r="H293" s="30">
        <v>275.66000000000003</v>
      </c>
      <c r="I293" s="30">
        <v>2205.2800000000002</v>
      </c>
      <c r="J293" s="19">
        <v>8.9800049517726641E-4</v>
      </c>
    </row>
    <row r="294" spans="1:10" s="11" customFormat="1" x14ac:dyDescent="0.2">
      <c r="A294" s="16" t="s">
        <v>738</v>
      </c>
      <c r="B294" s="17" t="s">
        <v>739</v>
      </c>
      <c r="C294" s="16" t="s">
        <v>21</v>
      </c>
      <c r="D294" s="16" t="s">
        <v>740</v>
      </c>
      <c r="E294" s="18" t="s">
        <v>88</v>
      </c>
      <c r="F294" s="26">
        <v>2</v>
      </c>
      <c r="G294" s="30">
        <v>763.56</v>
      </c>
      <c r="H294" s="30">
        <v>935.13</v>
      </c>
      <c r="I294" s="30">
        <v>1870.26</v>
      </c>
      <c r="J294" s="19">
        <v>7.6157875920982116E-4</v>
      </c>
    </row>
    <row r="295" spans="1:10" s="11" customFormat="1" ht="25.5" x14ac:dyDescent="0.2">
      <c r="A295" s="16" t="s">
        <v>741</v>
      </c>
      <c r="B295" s="17" t="s">
        <v>742</v>
      </c>
      <c r="C295" s="16" t="s">
        <v>21</v>
      </c>
      <c r="D295" s="16" t="s">
        <v>743</v>
      </c>
      <c r="E295" s="18" t="s">
        <v>88</v>
      </c>
      <c r="F295" s="26">
        <v>22</v>
      </c>
      <c r="G295" s="30">
        <v>19.03</v>
      </c>
      <c r="H295" s="30">
        <v>23.3</v>
      </c>
      <c r="I295" s="30">
        <v>512.6</v>
      </c>
      <c r="J295" s="19">
        <v>2.0873315580237738E-4</v>
      </c>
    </row>
    <row r="296" spans="1:10" s="11" customFormat="1" ht="25.5" x14ac:dyDescent="0.2">
      <c r="A296" s="16" t="s">
        <v>744</v>
      </c>
      <c r="B296" s="17" t="s">
        <v>745</v>
      </c>
      <c r="C296" s="16" t="s">
        <v>21</v>
      </c>
      <c r="D296" s="16" t="s">
        <v>746</v>
      </c>
      <c r="E296" s="18" t="s">
        <v>37</v>
      </c>
      <c r="F296" s="26">
        <v>7</v>
      </c>
      <c r="G296" s="30">
        <v>24.01</v>
      </c>
      <c r="H296" s="30">
        <v>29.4</v>
      </c>
      <c r="I296" s="30">
        <v>205.8</v>
      </c>
      <c r="J296" s="19">
        <v>8.3802737932362983E-5</v>
      </c>
    </row>
    <row r="297" spans="1:10" s="11" customFormat="1" ht="25.5" x14ac:dyDescent="0.2">
      <c r="A297" s="12" t="s">
        <v>747</v>
      </c>
      <c r="B297" s="13" t="s">
        <v>748</v>
      </c>
      <c r="C297" s="12" t="s">
        <v>91</v>
      </c>
      <c r="D297" s="12" t="s">
        <v>749</v>
      </c>
      <c r="E297" s="14" t="s">
        <v>88</v>
      </c>
      <c r="F297" s="24">
        <v>5</v>
      </c>
      <c r="G297" s="27">
        <v>27.3</v>
      </c>
      <c r="H297" s="27">
        <v>33.43</v>
      </c>
      <c r="I297" s="27">
        <v>167.15</v>
      </c>
      <c r="J297" s="15">
        <v>6.8064274273053804E-5</v>
      </c>
    </row>
    <row r="298" spans="1:10" s="11" customFormat="1" ht="25.5" x14ac:dyDescent="0.2">
      <c r="A298" s="12" t="s">
        <v>750</v>
      </c>
      <c r="B298" s="13" t="s">
        <v>751</v>
      </c>
      <c r="C298" s="12" t="s">
        <v>91</v>
      </c>
      <c r="D298" s="12" t="s">
        <v>752</v>
      </c>
      <c r="E298" s="14" t="s">
        <v>88</v>
      </c>
      <c r="F298" s="24">
        <v>2</v>
      </c>
      <c r="G298" s="27">
        <v>27.3</v>
      </c>
      <c r="H298" s="27">
        <v>33.43</v>
      </c>
      <c r="I298" s="27">
        <v>66.86</v>
      </c>
      <c r="J298" s="15">
        <v>2.7225709709221521E-5</v>
      </c>
    </row>
    <row r="299" spans="1:10" s="11" customFormat="1" ht="25.5" x14ac:dyDescent="0.2">
      <c r="A299" s="12" t="s">
        <v>753</v>
      </c>
      <c r="B299" s="13" t="s">
        <v>754</v>
      </c>
      <c r="C299" s="12" t="s">
        <v>91</v>
      </c>
      <c r="D299" s="12" t="s">
        <v>755</v>
      </c>
      <c r="E299" s="14" t="s">
        <v>88</v>
      </c>
      <c r="F299" s="24">
        <v>8</v>
      </c>
      <c r="G299" s="27">
        <v>27.3</v>
      </c>
      <c r="H299" s="27">
        <v>33.43</v>
      </c>
      <c r="I299" s="27">
        <v>267.44</v>
      </c>
      <c r="J299" s="15">
        <v>1.0890283883688608E-4</v>
      </c>
    </row>
    <row r="300" spans="1:10" s="11" customFormat="1" x14ac:dyDescent="0.2">
      <c r="A300" s="20" t="s">
        <v>756</v>
      </c>
      <c r="B300" s="20"/>
      <c r="C300" s="20"/>
      <c r="D300" s="20" t="s">
        <v>757</v>
      </c>
      <c r="E300" s="20"/>
      <c r="F300" s="25"/>
      <c r="G300" s="28"/>
      <c r="H300" s="28"/>
      <c r="I300" s="29">
        <v>164979.09</v>
      </c>
      <c r="J300" s="23">
        <v>6.718026940519789E-2</v>
      </c>
    </row>
    <row r="301" spans="1:10" s="11" customFormat="1" x14ac:dyDescent="0.2">
      <c r="A301" s="16" t="s">
        <v>758</v>
      </c>
      <c r="B301" s="17" t="s">
        <v>759</v>
      </c>
      <c r="C301" s="16" t="s">
        <v>21</v>
      </c>
      <c r="D301" s="16" t="s">
        <v>760</v>
      </c>
      <c r="E301" s="18" t="s">
        <v>37</v>
      </c>
      <c r="F301" s="26">
        <v>702</v>
      </c>
      <c r="G301" s="30">
        <v>15.24</v>
      </c>
      <c r="H301" s="30">
        <v>18.66</v>
      </c>
      <c r="I301" s="30">
        <v>13099.32</v>
      </c>
      <c r="J301" s="19">
        <v>5.3341053501076829E-3</v>
      </c>
    </row>
    <row r="302" spans="1:10" s="11" customFormat="1" ht="38.25" x14ac:dyDescent="0.2">
      <c r="A302" s="16" t="s">
        <v>761</v>
      </c>
      <c r="B302" s="17" t="s">
        <v>762</v>
      </c>
      <c r="C302" s="16" t="s">
        <v>21</v>
      </c>
      <c r="D302" s="16" t="s">
        <v>763</v>
      </c>
      <c r="E302" s="18" t="s">
        <v>37</v>
      </c>
      <c r="F302" s="26">
        <v>702</v>
      </c>
      <c r="G302" s="30">
        <v>32.340000000000003</v>
      </c>
      <c r="H302" s="30">
        <v>39.6</v>
      </c>
      <c r="I302" s="30">
        <v>27799.200000000001</v>
      </c>
      <c r="J302" s="19">
        <v>1.1319966337849102E-2</v>
      </c>
    </row>
    <row r="303" spans="1:10" s="11" customFormat="1" x14ac:dyDescent="0.2">
      <c r="A303" s="20" t="s">
        <v>764</v>
      </c>
      <c r="B303" s="20"/>
      <c r="C303" s="20"/>
      <c r="D303" s="20" t="s">
        <v>765</v>
      </c>
      <c r="E303" s="20"/>
      <c r="F303" s="25"/>
      <c r="G303" s="28"/>
      <c r="H303" s="28"/>
      <c r="I303" s="29">
        <v>76360.87</v>
      </c>
      <c r="J303" s="23">
        <v>3.1094509120006018E-2</v>
      </c>
    </row>
    <row r="304" spans="1:10" s="11" customFormat="1" ht="38.25" x14ac:dyDescent="0.2">
      <c r="A304" s="16" t="s">
        <v>766</v>
      </c>
      <c r="B304" s="17" t="s">
        <v>767</v>
      </c>
      <c r="C304" s="16" t="s">
        <v>21</v>
      </c>
      <c r="D304" s="16" t="s">
        <v>768</v>
      </c>
      <c r="E304" s="18" t="s">
        <v>37</v>
      </c>
      <c r="F304" s="26">
        <v>396</v>
      </c>
      <c r="G304" s="30">
        <v>60.85</v>
      </c>
      <c r="H304" s="30">
        <v>74.52</v>
      </c>
      <c r="I304" s="30">
        <v>29509.919999999998</v>
      </c>
      <c r="J304" s="19">
        <v>1.2016579650947507E-2</v>
      </c>
    </row>
    <row r="305" spans="1:10" s="11" customFormat="1" ht="38.25" x14ac:dyDescent="0.2">
      <c r="A305" s="16" t="s">
        <v>769</v>
      </c>
      <c r="B305" s="17" t="s">
        <v>770</v>
      </c>
      <c r="C305" s="16" t="s">
        <v>21</v>
      </c>
      <c r="D305" s="16" t="s">
        <v>771</v>
      </c>
      <c r="E305" s="18" t="s">
        <v>37</v>
      </c>
      <c r="F305" s="26">
        <v>702</v>
      </c>
      <c r="G305" s="30">
        <v>5.87</v>
      </c>
      <c r="H305" s="30">
        <v>7.18</v>
      </c>
      <c r="I305" s="30">
        <v>5040.3599999999997</v>
      </c>
      <c r="J305" s="19">
        <v>2.0524585430746604E-3</v>
      </c>
    </row>
    <row r="306" spans="1:10" s="11" customFormat="1" ht="25.5" x14ac:dyDescent="0.2">
      <c r="A306" s="12" t="s">
        <v>772</v>
      </c>
      <c r="B306" s="13" t="s">
        <v>773</v>
      </c>
      <c r="C306" s="12" t="s">
        <v>21</v>
      </c>
      <c r="D306" s="12" t="s">
        <v>774</v>
      </c>
      <c r="E306" s="14" t="s">
        <v>29</v>
      </c>
      <c r="F306" s="24">
        <v>125.48</v>
      </c>
      <c r="G306" s="27">
        <v>0.92</v>
      </c>
      <c r="H306" s="27">
        <v>1.1200000000000001</v>
      </c>
      <c r="I306" s="27">
        <v>140.53</v>
      </c>
      <c r="J306" s="15">
        <v>5.7224483778595579E-5</v>
      </c>
    </row>
    <row r="307" spans="1:10" s="11" customFormat="1" ht="25.5" x14ac:dyDescent="0.2">
      <c r="A307" s="16" t="s">
        <v>775</v>
      </c>
      <c r="B307" s="17" t="s">
        <v>776</v>
      </c>
      <c r="C307" s="16" t="s">
        <v>21</v>
      </c>
      <c r="D307" s="16" t="s">
        <v>777</v>
      </c>
      <c r="E307" s="18" t="s">
        <v>37</v>
      </c>
      <c r="F307" s="26">
        <v>176</v>
      </c>
      <c r="G307" s="30">
        <v>93.05</v>
      </c>
      <c r="H307" s="30">
        <v>113.95</v>
      </c>
      <c r="I307" s="30">
        <v>20055.2</v>
      </c>
      <c r="J307" s="19">
        <v>8.1665727394612548E-3</v>
      </c>
    </row>
    <row r="308" spans="1:10" s="11" customFormat="1" ht="25.5" x14ac:dyDescent="0.2">
      <c r="A308" s="16" t="s">
        <v>778</v>
      </c>
      <c r="B308" s="17" t="s">
        <v>779</v>
      </c>
      <c r="C308" s="16" t="s">
        <v>21</v>
      </c>
      <c r="D308" s="16" t="s">
        <v>780</v>
      </c>
      <c r="E308" s="18" t="s">
        <v>37</v>
      </c>
      <c r="F308" s="26">
        <v>92.17</v>
      </c>
      <c r="G308" s="30">
        <v>78.75</v>
      </c>
      <c r="H308" s="30">
        <v>96.44</v>
      </c>
      <c r="I308" s="30">
        <v>8888.8700000000008</v>
      </c>
      <c r="J308" s="19">
        <v>3.6195901026474407E-3</v>
      </c>
    </row>
    <row r="309" spans="1:10" s="11" customFormat="1" ht="25.5" x14ac:dyDescent="0.2">
      <c r="A309" s="16" t="s">
        <v>781</v>
      </c>
      <c r="B309" s="17" t="s">
        <v>782</v>
      </c>
      <c r="C309" s="16" t="s">
        <v>21</v>
      </c>
      <c r="D309" s="16" t="s">
        <v>783</v>
      </c>
      <c r="E309" s="18" t="s">
        <v>37</v>
      </c>
      <c r="F309" s="26">
        <v>217.65</v>
      </c>
      <c r="G309" s="30">
        <v>47.75</v>
      </c>
      <c r="H309" s="30">
        <v>58.47</v>
      </c>
      <c r="I309" s="30">
        <v>12725.99</v>
      </c>
      <c r="J309" s="19">
        <v>5.1820836000965598E-3</v>
      </c>
    </row>
    <row r="310" spans="1:10" s="11" customFormat="1" x14ac:dyDescent="0.2">
      <c r="A310" s="20" t="s">
        <v>784</v>
      </c>
      <c r="B310" s="20"/>
      <c r="C310" s="20"/>
      <c r="D310" s="20" t="s">
        <v>785</v>
      </c>
      <c r="E310" s="20"/>
      <c r="F310" s="25"/>
      <c r="G310" s="28"/>
      <c r="H310" s="28"/>
      <c r="I310" s="29">
        <v>47719.7</v>
      </c>
      <c r="J310" s="23">
        <v>1.943168859723509E-2</v>
      </c>
    </row>
    <row r="311" spans="1:10" s="11" customFormat="1" x14ac:dyDescent="0.2">
      <c r="A311" s="16" t="s">
        <v>786</v>
      </c>
      <c r="B311" s="17" t="s">
        <v>787</v>
      </c>
      <c r="C311" s="16" t="s">
        <v>21</v>
      </c>
      <c r="D311" s="16" t="s">
        <v>788</v>
      </c>
      <c r="E311" s="18" t="s">
        <v>37</v>
      </c>
      <c r="F311" s="26">
        <v>53.74</v>
      </c>
      <c r="G311" s="30">
        <v>503.76</v>
      </c>
      <c r="H311" s="30">
        <v>616.95000000000005</v>
      </c>
      <c r="I311" s="30">
        <v>33154.89</v>
      </c>
      <c r="J311" s="19">
        <v>1.3500828755327123E-2</v>
      </c>
    </row>
    <row r="312" spans="1:10" s="11" customFormat="1" ht="25.5" x14ac:dyDescent="0.2">
      <c r="A312" s="12" t="s">
        <v>789</v>
      </c>
      <c r="B312" s="13" t="s">
        <v>790</v>
      </c>
      <c r="C312" s="12" t="s">
        <v>21</v>
      </c>
      <c r="D312" s="12" t="s">
        <v>791</v>
      </c>
      <c r="E312" s="14" t="s">
        <v>37</v>
      </c>
      <c r="F312" s="24">
        <v>2.58</v>
      </c>
      <c r="G312" s="27">
        <v>613.35</v>
      </c>
      <c r="H312" s="27">
        <v>751.16</v>
      </c>
      <c r="I312" s="27">
        <v>1937.99</v>
      </c>
      <c r="J312" s="15">
        <v>7.8915873705315905E-4</v>
      </c>
    </row>
    <row r="313" spans="1:10" s="11" customFormat="1" ht="25.5" x14ac:dyDescent="0.2">
      <c r="A313" s="12" t="s">
        <v>792</v>
      </c>
      <c r="B313" s="13" t="s">
        <v>793</v>
      </c>
      <c r="C313" s="12" t="s">
        <v>21</v>
      </c>
      <c r="D313" s="12" t="s">
        <v>794</v>
      </c>
      <c r="E313" s="14" t="s">
        <v>37</v>
      </c>
      <c r="F313" s="24">
        <v>2.1</v>
      </c>
      <c r="G313" s="27">
        <v>467.81</v>
      </c>
      <c r="H313" s="27">
        <v>572.91999999999996</v>
      </c>
      <c r="I313" s="27">
        <v>1203.1300000000001</v>
      </c>
      <c r="J313" s="15">
        <v>4.8992025310283711E-4</v>
      </c>
    </row>
    <row r="314" spans="1:10" s="11" customFormat="1" ht="25.5" x14ac:dyDescent="0.2">
      <c r="A314" s="12" t="s">
        <v>795</v>
      </c>
      <c r="B314" s="13" t="s">
        <v>796</v>
      </c>
      <c r="C314" s="12" t="s">
        <v>21</v>
      </c>
      <c r="D314" s="12" t="s">
        <v>797</v>
      </c>
      <c r="E314" s="14" t="s">
        <v>37</v>
      </c>
      <c r="F314" s="24">
        <v>6.88</v>
      </c>
      <c r="G314" s="27">
        <v>501.59</v>
      </c>
      <c r="H314" s="27">
        <v>614.29</v>
      </c>
      <c r="I314" s="27">
        <v>4226.3100000000004</v>
      </c>
      <c r="J314" s="15">
        <v>1.7209735148247085E-3</v>
      </c>
    </row>
    <row r="315" spans="1:10" s="11" customFormat="1" x14ac:dyDescent="0.2">
      <c r="A315" s="16" t="s">
        <v>798</v>
      </c>
      <c r="B315" s="17" t="s">
        <v>799</v>
      </c>
      <c r="C315" s="16" t="s">
        <v>21</v>
      </c>
      <c r="D315" s="16" t="s">
        <v>800</v>
      </c>
      <c r="E315" s="18" t="s">
        <v>37</v>
      </c>
      <c r="F315" s="26">
        <v>182.12</v>
      </c>
      <c r="G315" s="30">
        <v>32.270000000000003</v>
      </c>
      <c r="H315" s="30">
        <v>39.520000000000003</v>
      </c>
      <c r="I315" s="30">
        <v>7197.38</v>
      </c>
      <c r="J315" s="19">
        <v>2.9308073369272627E-3</v>
      </c>
    </row>
    <row r="316" spans="1:10" s="11" customFormat="1" x14ac:dyDescent="0.2">
      <c r="A316" s="20" t="s">
        <v>801</v>
      </c>
      <c r="B316" s="20"/>
      <c r="C316" s="20"/>
      <c r="D316" s="20" t="s">
        <v>802</v>
      </c>
      <c r="E316" s="20"/>
      <c r="F316" s="25"/>
      <c r="G316" s="28"/>
      <c r="H316" s="28"/>
      <c r="I316" s="29">
        <v>2406.48</v>
      </c>
      <c r="J316" s="23">
        <v>9.7993009125108303E-4</v>
      </c>
    </row>
    <row r="317" spans="1:10" s="11" customFormat="1" x14ac:dyDescent="0.2">
      <c r="A317" s="12" t="s">
        <v>803</v>
      </c>
      <c r="B317" s="13" t="s">
        <v>804</v>
      </c>
      <c r="C317" s="12" t="s">
        <v>21</v>
      </c>
      <c r="D317" s="12" t="s">
        <v>805</v>
      </c>
      <c r="E317" s="14" t="s">
        <v>88</v>
      </c>
      <c r="F317" s="24">
        <v>3</v>
      </c>
      <c r="G317" s="27">
        <v>654.99</v>
      </c>
      <c r="H317" s="27">
        <v>802.16</v>
      </c>
      <c r="I317" s="27">
        <v>2406.48</v>
      </c>
      <c r="J317" s="15">
        <v>9.7993009125108303E-4</v>
      </c>
    </row>
    <row r="318" spans="1:10" s="11" customFormat="1" x14ac:dyDescent="0.2">
      <c r="A318" s="20" t="s">
        <v>806</v>
      </c>
      <c r="B318" s="20"/>
      <c r="C318" s="20"/>
      <c r="D318" s="20" t="s">
        <v>807</v>
      </c>
      <c r="E318" s="20"/>
      <c r="F318" s="25"/>
      <c r="G318" s="28"/>
      <c r="H318" s="28"/>
      <c r="I318" s="29">
        <v>2629.86</v>
      </c>
      <c r="J318" s="23">
        <v>1.0708914887211083E-3</v>
      </c>
    </row>
    <row r="319" spans="1:10" s="11" customFormat="1" x14ac:dyDescent="0.2">
      <c r="A319" s="16" t="s">
        <v>808</v>
      </c>
      <c r="B319" s="17" t="s">
        <v>809</v>
      </c>
      <c r="C319" s="16" t="s">
        <v>21</v>
      </c>
      <c r="D319" s="16" t="s">
        <v>810</v>
      </c>
      <c r="E319" s="18" t="s">
        <v>37</v>
      </c>
      <c r="F319" s="26">
        <v>1211.92</v>
      </c>
      <c r="G319" s="30">
        <v>1.78</v>
      </c>
      <c r="H319" s="30">
        <v>2.17</v>
      </c>
      <c r="I319" s="30">
        <v>2629.86</v>
      </c>
      <c r="J319" s="19">
        <v>1.0708914887211083E-3</v>
      </c>
    </row>
    <row r="320" spans="1:10" s="11" customFormat="1" x14ac:dyDescent="0.2">
      <c r="A320" s="20" t="s">
        <v>811</v>
      </c>
      <c r="B320" s="20"/>
      <c r="C320" s="20"/>
      <c r="D320" s="20" t="s">
        <v>812</v>
      </c>
      <c r="E320" s="20"/>
      <c r="F320" s="25"/>
      <c r="G320" s="28"/>
      <c r="H320" s="28"/>
      <c r="I320" s="29">
        <v>260853.6</v>
      </c>
      <c r="J320" s="23">
        <v>0.10622082545924898</v>
      </c>
    </row>
    <row r="321" spans="1:10" s="11" customFormat="1" x14ac:dyDescent="0.2">
      <c r="A321" s="16" t="s">
        <v>813</v>
      </c>
      <c r="B321" s="17" t="s">
        <v>814</v>
      </c>
      <c r="C321" s="16" t="s">
        <v>21</v>
      </c>
      <c r="D321" s="16" t="s">
        <v>815</v>
      </c>
      <c r="E321" s="18" t="s">
        <v>567</v>
      </c>
      <c r="F321" s="26">
        <v>720</v>
      </c>
      <c r="G321" s="30">
        <v>119.4</v>
      </c>
      <c r="H321" s="30">
        <v>146.22</v>
      </c>
      <c r="I321" s="30">
        <v>105278.39999999999</v>
      </c>
      <c r="J321" s="19">
        <v>4.2869864748000405E-2</v>
      </c>
    </row>
    <row r="322" spans="1:10" s="11" customFormat="1" x14ac:dyDescent="0.2">
      <c r="A322" s="16" t="s">
        <v>816</v>
      </c>
      <c r="B322" s="17" t="s">
        <v>817</v>
      </c>
      <c r="C322" s="16" t="s">
        <v>21</v>
      </c>
      <c r="D322" s="16" t="s">
        <v>818</v>
      </c>
      <c r="E322" s="18" t="s">
        <v>567</v>
      </c>
      <c r="F322" s="26">
        <v>2640</v>
      </c>
      <c r="G322" s="30">
        <v>29.07</v>
      </c>
      <c r="H322" s="30">
        <v>35.6</v>
      </c>
      <c r="I322" s="30">
        <v>93984</v>
      </c>
      <c r="J322" s="19">
        <v>3.8270731398616142E-2</v>
      </c>
    </row>
    <row r="323" spans="1:10" s="11" customFormat="1" x14ac:dyDescent="0.2">
      <c r="A323" s="16" t="s">
        <v>819</v>
      </c>
      <c r="B323" s="17" t="s">
        <v>820</v>
      </c>
      <c r="C323" s="16" t="s">
        <v>21</v>
      </c>
      <c r="D323" s="16" t="s">
        <v>821</v>
      </c>
      <c r="E323" s="18" t="s">
        <v>567</v>
      </c>
      <c r="F323" s="26">
        <v>2640</v>
      </c>
      <c r="G323" s="30">
        <v>19.05</v>
      </c>
      <c r="H323" s="30">
        <v>23.33</v>
      </c>
      <c r="I323" s="30">
        <v>61591.199999999997</v>
      </c>
      <c r="J323" s="19">
        <v>2.5080229312632433E-2</v>
      </c>
    </row>
    <row r="324" spans="1:10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">
      <c r="A325" s="31" t="s">
        <v>822</v>
      </c>
      <c r="B325" s="31"/>
      <c r="C325" s="31"/>
      <c r="D325" s="5" t="s">
        <v>823</v>
      </c>
      <c r="E325" s="4"/>
      <c r="F325" s="32" t="s">
        <v>824</v>
      </c>
      <c r="G325" s="31"/>
      <c r="H325" s="33">
        <v>2005376.11</v>
      </c>
      <c r="I325" s="34"/>
      <c r="J325" s="34"/>
    </row>
    <row r="326" spans="1:10" x14ac:dyDescent="0.2">
      <c r="A326" s="31" t="s">
        <v>825</v>
      </c>
      <c r="B326" s="31"/>
      <c r="C326" s="31"/>
      <c r="D326" s="5"/>
      <c r="E326" s="4"/>
      <c r="F326" s="32" t="s">
        <v>826</v>
      </c>
      <c r="G326" s="31"/>
      <c r="H326" s="33">
        <v>450390.91</v>
      </c>
      <c r="I326" s="34"/>
      <c r="J326" s="34"/>
    </row>
    <row r="327" spans="1:10" x14ac:dyDescent="0.2">
      <c r="A327" s="31" t="s">
        <v>827</v>
      </c>
      <c r="B327" s="31"/>
      <c r="C327" s="31"/>
      <c r="D327" s="5" t="s">
        <v>823</v>
      </c>
      <c r="E327" s="4"/>
      <c r="F327" s="32" t="s">
        <v>828</v>
      </c>
      <c r="G327" s="31"/>
      <c r="H327" s="33">
        <v>2455767.02</v>
      </c>
      <c r="I327" s="34"/>
      <c r="J327" s="34"/>
    </row>
    <row r="328" spans="1:10" ht="60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ht="70.150000000000006" customHeight="1" x14ac:dyDescent="0.2">
      <c r="A329" s="35" t="s">
        <v>829</v>
      </c>
      <c r="B329" s="36"/>
      <c r="C329" s="36"/>
      <c r="D329" s="36"/>
      <c r="E329" s="36"/>
      <c r="F329" s="36"/>
      <c r="G329" s="36"/>
      <c r="H329" s="36"/>
      <c r="I329" s="36"/>
      <c r="J329" s="36"/>
    </row>
  </sheetData>
  <mergeCells count="17">
    <mergeCell ref="E1:F1"/>
    <mergeCell ref="G1:H1"/>
    <mergeCell ref="I1:J1"/>
    <mergeCell ref="E2:F2"/>
    <mergeCell ref="G2:H2"/>
    <mergeCell ref="I2:J2"/>
    <mergeCell ref="A327:C327"/>
    <mergeCell ref="F327:G327"/>
    <mergeCell ref="H327:J327"/>
    <mergeCell ref="A329:J329"/>
    <mergeCell ref="A3:J3"/>
    <mergeCell ref="A325:C325"/>
    <mergeCell ref="F325:G325"/>
    <mergeCell ref="H325:J325"/>
    <mergeCell ref="A326:C326"/>
    <mergeCell ref="F326:G326"/>
    <mergeCell ref="H326:J326"/>
  </mergeCells>
  <pageMargins left="0.5" right="0.5" top="1" bottom="1" header="0.5" footer="0.5"/>
  <pageSetup paperSize="9" scale="65" fitToHeight="0" orientation="landscape" r:id="rId1"/>
  <headerFooter>
    <oddHeader>&amp;L &amp;CLBM ENGENHARIA LTDA.
CNPJ: 14.172.539/0001-32 &amp;R</oddHeader>
    <oddFooter>&amp;L &amp;CRua do Rosário,127  - Vila Gomes - Campo Grande / MS
67999289049 / engenharia.jageotecnologia@gmail.com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0E89F-8DEA-4381-B411-E490F25D8A28}">
  <dimension ref="A1:M329"/>
  <sheetViews>
    <sheetView topLeftCell="A279" workbookViewId="0">
      <selection activeCell="D332" sqref="D33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82.25" customWidth="1"/>
    <col min="5" max="5" width="8.5" customWidth="1"/>
    <col min="6" max="10" width="13" bestFit="1" customWidth="1"/>
    <col min="11" max="11" width="14.125" bestFit="1" customWidth="1"/>
    <col min="13" max="13" width="12" bestFit="1" customWidth="1"/>
  </cols>
  <sheetData>
    <row r="1" spans="1:13" ht="15" x14ac:dyDescent="0.2">
      <c r="A1" s="1"/>
      <c r="B1" s="1"/>
      <c r="C1" s="1"/>
      <c r="D1" s="1" t="s">
        <v>0</v>
      </c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3" ht="79.900000000000006" customHeight="1" x14ac:dyDescent="0.2">
      <c r="A2" s="2"/>
      <c r="B2" s="2"/>
      <c r="C2" s="2"/>
      <c r="D2" s="7" t="s">
        <v>830</v>
      </c>
      <c r="E2" s="32" t="s">
        <v>4</v>
      </c>
      <c r="F2" s="32"/>
      <c r="G2" s="32" t="s">
        <v>5</v>
      </c>
      <c r="H2" s="32"/>
      <c r="I2" s="39" t="s">
        <v>831</v>
      </c>
      <c r="J2" s="32"/>
    </row>
    <row r="3" spans="1:13" ht="15" x14ac:dyDescent="0.25">
      <c r="A3" s="37" t="s">
        <v>6</v>
      </c>
      <c r="B3" s="36"/>
      <c r="C3" s="36"/>
      <c r="D3" s="36"/>
      <c r="E3" s="36"/>
      <c r="F3" s="36"/>
      <c r="G3" s="36"/>
      <c r="H3" s="36"/>
      <c r="I3" s="36"/>
      <c r="J3" s="36"/>
    </row>
    <row r="4" spans="1:13" ht="30" customHeight="1" x14ac:dyDescent="0.2">
      <c r="A4" s="8" t="s">
        <v>7</v>
      </c>
      <c r="B4" s="9" t="s">
        <v>8</v>
      </c>
      <c r="C4" s="8" t="s">
        <v>9</v>
      </c>
      <c r="D4" s="8" t="s">
        <v>10</v>
      </c>
      <c r="E4" s="10" t="s">
        <v>11</v>
      </c>
      <c r="F4" s="43" t="s">
        <v>12</v>
      </c>
      <c r="G4" s="43" t="s">
        <v>13</v>
      </c>
      <c r="H4" s="43" t="s">
        <v>14</v>
      </c>
      <c r="I4" s="44" t="s">
        <v>15</v>
      </c>
      <c r="J4" s="43" t="s">
        <v>16</v>
      </c>
    </row>
    <row r="5" spans="1:13" s="11" customFormat="1" x14ac:dyDescent="0.2">
      <c r="A5" s="20" t="s">
        <v>17</v>
      </c>
      <c r="B5" s="20"/>
      <c r="C5" s="20"/>
      <c r="D5" s="20" t="s">
        <v>18</v>
      </c>
      <c r="E5" s="20"/>
      <c r="F5" s="21"/>
      <c r="G5" s="20"/>
      <c r="H5" s="20"/>
      <c r="I5" s="22">
        <f>I6</f>
        <v>16086.320207999999</v>
      </c>
      <c r="J5" s="23"/>
    </row>
    <row r="6" spans="1:13" s="11" customFormat="1" ht="25.5" x14ac:dyDescent="0.2">
      <c r="A6" s="12" t="s">
        <v>19</v>
      </c>
      <c r="B6" s="13" t="s">
        <v>20</v>
      </c>
      <c r="C6" s="12" t="s">
        <v>21</v>
      </c>
      <c r="D6" s="12" t="s">
        <v>22</v>
      </c>
      <c r="E6" s="14" t="s">
        <v>23</v>
      </c>
      <c r="F6" s="24">
        <v>12</v>
      </c>
      <c r="G6" s="27">
        <v>1040.6199999999999</v>
      </c>
      <c r="H6" s="27">
        <f>(G6*(28.82/100))+G6</f>
        <v>1340.5266839999999</v>
      </c>
      <c r="I6" s="27">
        <f>H6*F6</f>
        <v>16086.320207999999</v>
      </c>
      <c r="J6" s="15"/>
      <c r="M6" s="40">
        <f>G6*(22.47/100)+G6</f>
        <v>1274.4473139999998</v>
      </c>
    </row>
    <row r="7" spans="1:13" s="11" customFormat="1" x14ac:dyDescent="0.2">
      <c r="A7" s="20" t="s">
        <v>24</v>
      </c>
      <c r="B7" s="20"/>
      <c r="C7" s="20"/>
      <c r="D7" s="20" t="s">
        <v>25</v>
      </c>
      <c r="E7" s="20"/>
      <c r="F7" s="25"/>
      <c r="G7" s="28"/>
      <c r="H7" s="28"/>
      <c r="I7" s="29">
        <f>I8</f>
        <v>5217.9013769399999</v>
      </c>
      <c r="J7" s="23"/>
    </row>
    <row r="8" spans="1:13" s="11" customFormat="1" ht="25.5" x14ac:dyDescent="0.2">
      <c r="A8" s="16" t="s">
        <v>26</v>
      </c>
      <c r="B8" s="17" t="s">
        <v>27</v>
      </c>
      <c r="C8" s="16" t="s">
        <v>21</v>
      </c>
      <c r="D8" s="16" t="s">
        <v>28</v>
      </c>
      <c r="E8" s="18" t="s">
        <v>29</v>
      </c>
      <c r="F8" s="26">
        <v>293.73</v>
      </c>
      <c r="G8" s="30">
        <v>13.79</v>
      </c>
      <c r="H8" s="27">
        <f>(G8*(28.82/100))+G8</f>
        <v>17.764277999999997</v>
      </c>
      <c r="I8" s="27">
        <f>H8*F8</f>
        <v>5217.9013769399999</v>
      </c>
      <c r="J8" s="19"/>
    </row>
    <row r="9" spans="1:13" s="11" customFormat="1" x14ac:dyDescent="0.2">
      <c r="A9" s="20" t="s">
        <v>30</v>
      </c>
      <c r="B9" s="20"/>
      <c r="C9" s="20"/>
      <c r="D9" s="20" t="s">
        <v>31</v>
      </c>
      <c r="E9" s="20"/>
      <c r="F9" s="25"/>
      <c r="G9" s="28"/>
      <c r="H9" s="28"/>
      <c r="I9" s="29">
        <f>I10+I15+I19</f>
        <v>273319.36017966003</v>
      </c>
      <c r="J9" s="23"/>
    </row>
    <row r="10" spans="1:13" s="11" customFormat="1" x14ac:dyDescent="0.2">
      <c r="A10" s="20" t="s">
        <v>32</v>
      </c>
      <c r="B10" s="20"/>
      <c r="C10" s="20"/>
      <c r="D10" s="20" t="s">
        <v>33</v>
      </c>
      <c r="E10" s="20"/>
      <c r="F10" s="25"/>
      <c r="G10" s="28"/>
      <c r="H10" s="28"/>
      <c r="I10" s="41">
        <f>SUM(I11:I14)</f>
        <v>42524.29305072</v>
      </c>
      <c r="J10" s="23"/>
    </row>
    <row r="11" spans="1:13" s="11" customFormat="1" ht="38.25" x14ac:dyDescent="0.2">
      <c r="A11" s="16" t="s">
        <v>34</v>
      </c>
      <c r="B11" s="17" t="s">
        <v>35</v>
      </c>
      <c r="C11" s="16" t="s">
        <v>21</v>
      </c>
      <c r="D11" s="16" t="s">
        <v>36</v>
      </c>
      <c r="E11" s="18" t="s">
        <v>37</v>
      </c>
      <c r="F11" s="26">
        <v>393.4</v>
      </c>
      <c r="G11" s="30">
        <v>77.8</v>
      </c>
      <c r="H11" s="27">
        <f>(G11*(28.82/100))+G11</f>
        <v>100.22196</v>
      </c>
      <c r="I11" s="27">
        <f>H11*F11</f>
        <v>39427.319063999996</v>
      </c>
      <c r="J11" s="19"/>
    </row>
    <row r="12" spans="1:13" s="11" customFormat="1" ht="25.5" x14ac:dyDescent="0.2">
      <c r="A12" s="16" t="s">
        <v>38</v>
      </c>
      <c r="B12" s="17" t="s">
        <v>27</v>
      </c>
      <c r="C12" s="16" t="s">
        <v>21</v>
      </c>
      <c r="D12" s="16" t="s">
        <v>28</v>
      </c>
      <c r="E12" s="18" t="s">
        <v>29</v>
      </c>
      <c r="F12" s="26">
        <v>77.400000000000006</v>
      </c>
      <c r="G12" s="30">
        <v>13.79</v>
      </c>
      <c r="H12" s="27">
        <f>(G12*(28.82/100))+G12</f>
        <v>17.764277999999997</v>
      </c>
      <c r="I12" s="27">
        <f>H12*F12</f>
        <v>1374.9551171999999</v>
      </c>
      <c r="J12" s="19"/>
    </row>
    <row r="13" spans="1:13" s="11" customFormat="1" x14ac:dyDescent="0.2">
      <c r="A13" s="16" t="s">
        <v>39</v>
      </c>
      <c r="B13" s="17" t="s">
        <v>40</v>
      </c>
      <c r="C13" s="16" t="s">
        <v>21</v>
      </c>
      <c r="D13" s="16" t="s">
        <v>41</v>
      </c>
      <c r="E13" s="18" t="s">
        <v>29</v>
      </c>
      <c r="F13" s="26">
        <v>106.1</v>
      </c>
      <c r="G13" s="30">
        <v>11.74</v>
      </c>
      <c r="H13" s="27">
        <f>(G13*(28.82/100))+G13</f>
        <v>15.123468000000001</v>
      </c>
      <c r="I13" s="27">
        <f t="shared" ref="I12:I14" si="0">H13*F13</f>
        <v>1604.5999548</v>
      </c>
      <c r="J13" s="19"/>
    </row>
    <row r="14" spans="1:13" s="11" customFormat="1" x14ac:dyDescent="0.2">
      <c r="A14" s="16" t="s">
        <v>42</v>
      </c>
      <c r="B14" s="17" t="s">
        <v>43</v>
      </c>
      <c r="C14" s="16" t="s">
        <v>21</v>
      </c>
      <c r="D14" s="16" t="s">
        <v>44</v>
      </c>
      <c r="E14" s="18" t="s">
        <v>45</v>
      </c>
      <c r="F14" s="26">
        <v>0.12</v>
      </c>
      <c r="G14" s="30">
        <v>759.58</v>
      </c>
      <c r="H14" s="27">
        <f t="shared" ref="H12:H23" si="1">(G14*(28.82/100))+G14</f>
        <v>978.4909560000001</v>
      </c>
      <c r="I14" s="27">
        <f t="shared" si="0"/>
        <v>117.41891472</v>
      </c>
      <c r="J14" s="19"/>
    </row>
    <row r="15" spans="1:13" s="11" customFormat="1" x14ac:dyDescent="0.2">
      <c r="A15" s="20" t="s">
        <v>46</v>
      </c>
      <c r="B15" s="20"/>
      <c r="C15" s="20"/>
      <c r="D15" s="20" t="s">
        <v>47</v>
      </c>
      <c r="E15" s="20"/>
      <c r="F15" s="25"/>
      <c r="G15" s="28"/>
      <c r="H15" s="28"/>
      <c r="I15" s="29">
        <f>SUM(I16:I18)</f>
        <v>49133.839077600001</v>
      </c>
      <c r="J15" s="23"/>
    </row>
    <row r="16" spans="1:13" s="11" customFormat="1" x14ac:dyDescent="0.2">
      <c r="A16" s="16" t="s">
        <v>48</v>
      </c>
      <c r="B16" s="17" t="s">
        <v>49</v>
      </c>
      <c r="C16" s="16" t="s">
        <v>21</v>
      </c>
      <c r="D16" s="16" t="s">
        <v>50</v>
      </c>
      <c r="E16" s="18" t="s">
        <v>37</v>
      </c>
      <c r="F16" s="26">
        <v>164.1</v>
      </c>
      <c r="G16" s="30">
        <v>95.1</v>
      </c>
      <c r="H16" s="27">
        <f t="shared" si="1"/>
        <v>122.50782</v>
      </c>
      <c r="I16" s="27">
        <f t="shared" ref="I16" si="2">H16*F16</f>
        <v>20103.533261999997</v>
      </c>
      <c r="J16" s="19"/>
    </row>
    <row r="17" spans="1:10" s="11" customFormat="1" ht="25.5" x14ac:dyDescent="0.2">
      <c r="A17" s="16" t="s">
        <v>51</v>
      </c>
      <c r="B17" s="17" t="s">
        <v>27</v>
      </c>
      <c r="C17" s="16" t="s">
        <v>21</v>
      </c>
      <c r="D17" s="16" t="s">
        <v>28</v>
      </c>
      <c r="E17" s="18" t="s">
        <v>29</v>
      </c>
      <c r="F17" s="26">
        <v>669.16</v>
      </c>
      <c r="G17" s="30">
        <v>13.79</v>
      </c>
      <c r="H17" s="27">
        <f>(G17*(28.82/100))+G17</f>
        <v>17.764277999999997</v>
      </c>
      <c r="I17" s="27">
        <f>H17*F17</f>
        <v>11887.144266479998</v>
      </c>
      <c r="J17" s="19"/>
    </row>
    <row r="18" spans="1:10" s="11" customFormat="1" x14ac:dyDescent="0.2">
      <c r="A18" s="16" t="s">
        <v>52</v>
      </c>
      <c r="B18" s="17" t="s">
        <v>43</v>
      </c>
      <c r="C18" s="16" t="s">
        <v>21</v>
      </c>
      <c r="D18" s="16" t="s">
        <v>44</v>
      </c>
      <c r="E18" s="18" t="s">
        <v>45</v>
      </c>
      <c r="F18" s="26">
        <v>17.52</v>
      </c>
      <c r="G18" s="30">
        <v>759.58</v>
      </c>
      <c r="H18" s="27">
        <f t="shared" si="1"/>
        <v>978.4909560000001</v>
      </c>
      <c r="I18" s="27">
        <f t="shared" ref="I17:I18" si="3">H18*F18</f>
        <v>17143.161549120003</v>
      </c>
      <c r="J18" s="19"/>
    </row>
    <row r="19" spans="1:10" s="11" customFormat="1" x14ac:dyDescent="0.2">
      <c r="A19" s="20" t="s">
        <v>53</v>
      </c>
      <c r="B19" s="20"/>
      <c r="C19" s="20"/>
      <c r="D19" s="20" t="s">
        <v>54</v>
      </c>
      <c r="E19" s="20"/>
      <c r="F19" s="25"/>
      <c r="G19" s="28"/>
      <c r="H19" s="28"/>
      <c r="I19" s="29">
        <f>SUM(I20:I23)</f>
        <v>181661.22805134</v>
      </c>
      <c r="J19" s="23"/>
    </row>
    <row r="20" spans="1:10" s="11" customFormat="1" x14ac:dyDescent="0.2">
      <c r="A20" s="16" t="s">
        <v>55</v>
      </c>
      <c r="B20" s="17" t="s">
        <v>49</v>
      </c>
      <c r="C20" s="16" t="s">
        <v>21</v>
      </c>
      <c r="D20" s="16" t="s">
        <v>50</v>
      </c>
      <c r="E20" s="18" t="s">
        <v>37</v>
      </c>
      <c r="F20" s="26">
        <v>625.54</v>
      </c>
      <c r="G20" s="30">
        <v>95.1</v>
      </c>
      <c r="H20" s="27">
        <f t="shared" si="1"/>
        <v>122.50782</v>
      </c>
      <c r="I20" s="27">
        <f t="shared" ref="I20" si="4">H20*F20</f>
        <v>76633.541722799986</v>
      </c>
      <c r="J20" s="19"/>
    </row>
    <row r="21" spans="1:10" s="11" customFormat="1" ht="25.5" x14ac:dyDescent="0.2">
      <c r="A21" s="16" t="s">
        <v>56</v>
      </c>
      <c r="B21" s="17" t="s">
        <v>27</v>
      </c>
      <c r="C21" s="16" t="s">
        <v>21</v>
      </c>
      <c r="D21" s="16" t="s">
        <v>28</v>
      </c>
      <c r="E21" s="18" t="s">
        <v>29</v>
      </c>
      <c r="F21" s="26">
        <v>3058.75</v>
      </c>
      <c r="G21" s="30">
        <v>13.79</v>
      </c>
      <c r="H21" s="27">
        <f t="shared" si="1"/>
        <v>17.764277999999997</v>
      </c>
      <c r="I21" s="27">
        <f t="shared" ref="I21:I23" si="5">H21*F21</f>
        <v>54336.485332499993</v>
      </c>
      <c r="J21" s="19"/>
    </row>
    <row r="22" spans="1:10" s="11" customFormat="1" x14ac:dyDescent="0.2">
      <c r="A22" s="16" t="s">
        <v>57</v>
      </c>
      <c r="B22" s="17" t="s">
        <v>40</v>
      </c>
      <c r="C22" s="16" t="s">
        <v>21</v>
      </c>
      <c r="D22" s="16" t="s">
        <v>41</v>
      </c>
      <c r="E22" s="18" t="s">
        <v>29</v>
      </c>
      <c r="F22" s="26">
        <v>363.97</v>
      </c>
      <c r="G22" s="30">
        <v>11.74</v>
      </c>
      <c r="H22" s="27">
        <f t="shared" si="1"/>
        <v>15.123468000000001</v>
      </c>
      <c r="I22" s="27">
        <f t="shared" si="5"/>
        <v>5504.4886479600009</v>
      </c>
      <c r="J22" s="19"/>
    </row>
    <row r="23" spans="1:10" s="11" customFormat="1" x14ac:dyDescent="0.2">
      <c r="A23" s="16" t="s">
        <v>58</v>
      </c>
      <c r="B23" s="17" t="s">
        <v>43</v>
      </c>
      <c r="C23" s="16" t="s">
        <v>21</v>
      </c>
      <c r="D23" s="16" t="s">
        <v>44</v>
      </c>
      <c r="E23" s="18" t="s">
        <v>45</v>
      </c>
      <c r="F23" s="26">
        <v>46.18</v>
      </c>
      <c r="G23" s="30">
        <v>759.58</v>
      </c>
      <c r="H23" s="27">
        <f t="shared" si="1"/>
        <v>978.4909560000001</v>
      </c>
      <c r="I23" s="27">
        <f t="shared" si="5"/>
        <v>45186.712348080007</v>
      </c>
      <c r="J23" s="19"/>
    </row>
    <row r="24" spans="1:10" s="11" customFormat="1" x14ac:dyDescent="0.2">
      <c r="A24" s="20" t="s">
        <v>59</v>
      </c>
      <c r="B24" s="20"/>
      <c r="C24" s="20"/>
      <c r="D24" s="20" t="s">
        <v>60</v>
      </c>
      <c r="E24" s="20"/>
      <c r="F24" s="25"/>
      <c r="G24" s="28"/>
      <c r="H24" s="28"/>
      <c r="I24" s="29">
        <f>I25+I27</f>
        <v>134766.49557432</v>
      </c>
      <c r="J24" s="23"/>
    </row>
    <row r="25" spans="1:10" s="11" customFormat="1" x14ac:dyDescent="0.2">
      <c r="A25" s="20" t="s">
        <v>61</v>
      </c>
      <c r="B25" s="20"/>
      <c r="C25" s="20"/>
      <c r="D25" s="20" t="s">
        <v>62</v>
      </c>
      <c r="E25" s="20"/>
      <c r="F25" s="25"/>
      <c r="G25" s="28"/>
      <c r="H25" s="28"/>
      <c r="I25" s="29">
        <f>I26</f>
        <v>30135.63139776</v>
      </c>
      <c r="J25" s="23"/>
    </row>
    <row r="26" spans="1:10" s="11" customFormat="1" ht="25.5" x14ac:dyDescent="0.2">
      <c r="A26" s="16" t="s">
        <v>63</v>
      </c>
      <c r="B26" s="17" t="s">
        <v>64</v>
      </c>
      <c r="C26" s="16" t="s">
        <v>21</v>
      </c>
      <c r="D26" s="16" t="s">
        <v>65</v>
      </c>
      <c r="E26" s="18" t="s">
        <v>37</v>
      </c>
      <c r="F26" s="26">
        <v>113.44</v>
      </c>
      <c r="G26" s="30">
        <v>206.22</v>
      </c>
      <c r="H26" s="27">
        <f t="shared" ref="H26:H31" si="6">(G26*(28.82/100))+G26</f>
        <v>265.652604</v>
      </c>
      <c r="I26" s="27">
        <f t="shared" ref="I26" si="7">H26*F26</f>
        <v>30135.63139776</v>
      </c>
      <c r="J26" s="19"/>
    </row>
    <row r="27" spans="1:10" s="11" customFormat="1" x14ac:dyDescent="0.2">
      <c r="A27" s="20" t="s">
        <v>66</v>
      </c>
      <c r="B27" s="20"/>
      <c r="C27" s="20"/>
      <c r="D27" s="20" t="s">
        <v>67</v>
      </c>
      <c r="E27" s="20"/>
      <c r="F27" s="25"/>
      <c r="G27" s="28"/>
      <c r="H27" s="28"/>
      <c r="I27" s="29">
        <f>SUM(I28:I31)</f>
        <v>104630.86417655999</v>
      </c>
      <c r="J27" s="23"/>
    </row>
    <row r="28" spans="1:10" s="11" customFormat="1" x14ac:dyDescent="0.2">
      <c r="A28" s="16" t="s">
        <v>68</v>
      </c>
      <c r="B28" s="17" t="s">
        <v>69</v>
      </c>
      <c r="C28" s="16" t="s">
        <v>21</v>
      </c>
      <c r="D28" s="16" t="s">
        <v>70</v>
      </c>
      <c r="E28" s="18" t="s">
        <v>71</v>
      </c>
      <c r="F28" s="26">
        <v>25.12</v>
      </c>
      <c r="G28" s="30">
        <v>25.74</v>
      </c>
      <c r="H28" s="27">
        <f t="shared" si="6"/>
        <v>33.158268</v>
      </c>
      <c r="I28" s="27">
        <f t="shared" ref="I28" si="8">H28*F28</f>
        <v>832.93569216000003</v>
      </c>
      <c r="J28" s="19"/>
    </row>
    <row r="29" spans="1:10" s="11" customFormat="1" ht="38.25" x14ac:dyDescent="0.2">
      <c r="A29" s="16" t="s">
        <v>72</v>
      </c>
      <c r="B29" s="17" t="s">
        <v>73</v>
      </c>
      <c r="C29" s="16" t="s">
        <v>21</v>
      </c>
      <c r="D29" s="16" t="s">
        <v>74</v>
      </c>
      <c r="E29" s="18" t="s">
        <v>37</v>
      </c>
      <c r="F29" s="26">
        <v>91.15</v>
      </c>
      <c r="G29" s="30">
        <v>87</v>
      </c>
      <c r="H29" s="27">
        <f t="shared" si="6"/>
        <v>112.07339999999999</v>
      </c>
      <c r="I29" s="27">
        <f t="shared" ref="I29:I31" si="9">H29*F29</f>
        <v>10215.49041</v>
      </c>
      <c r="J29" s="19"/>
    </row>
    <row r="30" spans="1:10" s="11" customFormat="1" ht="25.5" x14ac:dyDescent="0.2">
      <c r="A30" s="16" t="s">
        <v>75</v>
      </c>
      <c r="B30" s="17" t="s">
        <v>76</v>
      </c>
      <c r="C30" s="16" t="s">
        <v>21</v>
      </c>
      <c r="D30" s="16" t="s">
        <v>77</v>
      </c>
      <c r="E30" s="18" t="s">
        <v>37</v>
      </c>
      <c r="F30" s="26">
        <v>59.56</v>
      </c>
      <c r="G30" s="30">
        <v>328.99</v>
      </c>
      <c r="H30" s="27">
        <f t="shared" si="6"/>
        <v>423.80491800000004</v>
      </c>
      <c r="I30" s="27">
        <f t="shared" si="9"/>
        <v>25241.820916080003</v>
      </c>
      <c r="J30" s="19"/>
    </row>
    <row r="31" spans="1:10" s="11" customFormat="1" ht="25.5" x14ac:dyDescent="0.2">
      <c r="A31" s="16" t="s">
        <v>78</v>
      </c>
      <c r="B31" s="17" t="s">
        <v>79</v>
      </c>
      <c r="C31" s="16" t="s">
        <v>21</v>
      </c>
      <c r="D31" s="16" t="s">
        <v>80</v>
      </c>
      <c r="E31" s="18" t="s">
        <v>37</v>
      </c>
      <c r="F31" s="26">
        <v>58.44</v>
      </c>
      <c r="G31" s="30">
        <v>907.79</v>
      </c>
      <c r="H31" s="27">
        <f t="shared" si="6"/>
        <v>1169.415078</v>
      </c>
      <c r="I31" s="27">
        <f t="shared" si="9"/>
        <v>68340.61715831999</v>
      </c>
      <c r="J31" s="19"/>
    </row>
    <row r="32" spans="1:10" s="11" customFormat="1" x14ac:dyDescent="0.2">
      <c r="A32" s="20" t="s">
        <v>81</v>
      </c>
      <c r="B32" s="20"/>
      <c r="C32" s="20"/>
      <c r="D32" s="20" t="s">
        <v>82</v>
      </c>
      <c r="E32" s="20"/>
      <c r="F32" s="25"/>
      <c r="G32" s="28"/>
      <c r="H32" s="28"/>
      <c r="I32" s="29">
        <f>I33+I41+I45+I48+I50+I63</f>
        <v>189230.75810891998</v>
      </c>
      <c r="J32" s="23"/>
    </row>
    <row r="33" spans="1:10" s="11" customFormat="1" x14ac:dyDescent="0.2">
      <c r="A33" s="20" t="s">
        <v>83</v>
      </c>
      <c r="B33" s="20"/>
      <c r="C33" s="20"/>
      <c r="D33" s="20" t="s">
        <v>84</v>
      </c>
      <c r="E33" s="20"/>
      <c r="F33" s="25"/>
      <c r="G33" s="28"/>
      <c r="H33" s="28"/>
      <c r="I33" s="29">
        <f>SUM(I34:I40)</f>
        <v>28465.084878000001</v>
      </c>
      <c r="J33" s="23"/>
    </row>
    <row r="34" spans="1:10" s="11" customFormat="1" ht="25.5" x14ac:dyDescent="0.2">
      <c r="A34" s="16" t="s">
        <v>85</v>
      </c>
      <c r="B34" s="17" t="s">
        <v>86</v>
      </c>
      <c r="C34" s="16" t="s">
        <v>21</v>
      </c>
      <c r="D34" s="16" t="s">
        <v>87</v>
      </c>
      <c r="E34" s="18" t="s">
        <v>88</v>
      </c>
      <c r="F34" s="26">
        <v>15</v>
      </c>
      <c r="G34" s="30">
        <v>470.6</v>
      </c>
      <c r="H34" s="27">
        <f t="shared" ref="H34:H99" si="10">(G34*(28.82/100))+G34</f>
        <v>606.22692000000006</v>
      </c>
      <c r="I34" s="27">
        <f t="shared" ref="I34" si="11">H34*F34</f>
        <v>9093.4038</v>
      </c>
      <c r="J34" s="19"/>
    </row>
    <row r="35" spans="1:10" s="11" customFormat="1" ht="25.5" x14ac:dyDescent="0.2">
      <c r="A35" s="12" t="s">
        <v>89</v>
      </c>
      <c r="B35" s="13" t="s">
        <v>90</v>
      </c>
      <c r="C35" s="12" t="s">
        <v>91</v>
      </c>
      <c r="D35" s="12" t="s">
        <v>92</v>
      </c>
      <c r="E35" s="14" t="s">
        <v>88</v>
      </c>
      <c r="F35" s="24">
        <v>17</v>
      </c>
      <c r="G35" s="27">
        <v>332.2</v>
      </c>
      <c r="H35" s="27">
        <f t="shared" si="10"/>
        <v>427.94004000000001</v>
      </c>
      <c r="I35" s="27">
        <f t="shared" ref="I35:I40" si="12">H35*F35</f>
        <v>7274.9806800000006</v>
      </c>
      <c r="J35" s="15"/>
    </row>
    <row r="36" spans="1:10" s="11" customFormat="1" ht="25.5" x14ac:dyDescent="0.2">
      <c r="A36" s="12" t="s">
        <v>93</v>
      </c>
      <c r="B36" s="13" t="s">
        <v>94</v>
      </c>
      <c r="C36" s="12" t="s">
        <v>91</v>
      </c>
      <c r="D36" s="12" t="s">
        <v>95</v>
      </c>
      <c r="E36" s="14" t="s">
        <v>88</v>
      </c>
      <c r="F36" s="24">
        <v>4</v>
      </c>
      <c r="G36" s="27">
        <v>268.10000000000002</v>
      </c>
      <c r="H36" s="27">
        <f t="shared" si="10"/>
        <v>345.36642000000006</v>
      </c>
      <c r="I36" s="27">
        <f t="shared" si="12"/>
        <v>1381.4656800000002</v>
      </c>
      <c r="J36" s="15"/>
    </row>
    <row r="37" spans="1:10" s="11" customFormat="1" ht="25.5" x14ac:dyDescent="0.2">
      <c r="A37" s="16" t="s">
        <v>96</v>
      </c>
      <c r="B37" s="17" t="s">
        <v>97</v>
      </c>
      <c r="C37" s="16" t="s">
        <v>21</v>
      </c>
      <c r="D37" s="16" t="s">
        <v>98</v>
      </c>
      <c r="E37" s="18" t="s">
        <v>88</v>
      </c>
      <c r="F37" s="26">
        <v>4</v>
      </c>
      <c r="G37" s="30">
        <v>386.3</v>
      </c>
      <c r="H37" s="27">
        <f t="shared" si="10"/>
        <v>497.63166000000001</v>
      </c>
      <c r="I37" s="27">
        <f t="shared" si="12"/>
        <v>1990.52664</v>
      </c>
      <c r="J37" s="19"/>
    </row>
    <row r="38" spans="1:10" s="11" customFormat="1" ht="25.5" x14ac:dyDescent="0.2">
      <c r="A38" s="16" t="s">
        <v>99</v>
      </c>
      <c r="B38" s="17" t="s">
        <v>100</v>
      </c>
      <c r="C38" s="16" t="s">
        <v>21</v>
      </c>
      <c r="D38" s="16" t="s">
        <v>101</v>
      </c>
      <c r="E38" s="18" t="s">
        <v>88</v>
      </c>
      <c r="F38" s="26">
        <v>3</v>
      </c>
      <c r="G38" s="30">
        <v>891.91</v>
      </c>
      <c r="H38" s="27">
        <f t="shared" si="10"/>
        <v>1148.9584620000001</v>
      </c>
      <c r="I38" s="27">
        <f t="shared" si="12"/>
        <v>3446.8753860000002</v>
      </c>
      <c r="J38" s="19"/>
    </row>
    <row r="39" spans="1:10" s="11" customFormat="1" ht="25.5" x14ac:dyDescent="0.2">
      <c r="A39" s="16" t="s">
        <v>102</v>
      </c>
      <c r="B39" s="17" t="s">
        <v>103</v>
      </c>
      <c r="C39" s="16" t="s">
        <v>21</v>
      </c>
      <c r="D39" s="16" t="s">
        <v>104</v>
      </c>
      <c r="E39" s="18" t="s">
        <v>88</v>
      </c>
      <c r="F39" s="26">
        <v>5</v>
      </c>
      <c r="G39" s="30">
        <v>372.46</v>
      </c>
      <c r="H39" s="27">
        <f t="shared" si="10"/>
        <v>479.80297199999995</v>
      </c>
      <c r="I39" s="27">
        <f t="shared" si="12"/>
        <v>2399.0148599999998</v>
      </c>
      <c r="J39" s="19"/>
    </row>
    <row r="40" spans="1:10" s="11" customFormat="1" ht="25.5" x14ac:dyDescent="0.2">
      <c r="A40" s="16" t="s">
        <v>105</v>
      </c>
      <c r="B40" s="17" t="s">
        <v>103</v>
      </c>
      <c r="C40" s="16" t="s">
        <v>21</v>
      </c>
      <c r="D40" s="16" t="s">
        <v>104</v>
      </c>
      <c r="E40" s="18" t="s">
        <v>88</v>
      </c>
      <c r="F40" s="26">
        <v>6</v>
      </c>
      <c r="G40" s="30">
        <v>372.46</v>
      </c>
      <c r="H40" s="27">
        <f t="shared" si="10"/>
        <v>479.80297199999995</v>
      </c>
      <c r="I40" s="27">
        <f t="shared" si="12"/>
        <v>2878.8178319999997</v>
      </c>
      <c r="J40" s="19"/>
    </row>
    <row r="41" spans="1:10" s="11" customFormat="1" x14ac:dyDescent="0.2">
      <c r="A41" s="20" t="s">
        <v>106</v>
      </c>
      <c r="B41" s="20"/>
      <c r="C41" s="20"/>
      <c r="D41" s="20" t="s">
        <v>107</v>
      </c>
      <c r="E41" s="20"/>
      <c r="F41" s="25"/>
      <c r="G41" s="28"/>
      <c r="H41" s="28"/>
      <c r="I41" s="29">
        <f>SUM(I42:I44)</f>
        <v>12499.584948</v>
      </c>
      <c r="J41" s="23"/>
    </row>
    <row r="42" spans="1:10" s="11" customFormat="1" ht="25.5" x14ac:dyDescent="0.2">
      <c r="A42" s="16" t="s">
        <v>108</v>
      </c>
      <c r="B42" s="17" t="s">
        <v>109</v>
      </c>
      <c r="C42" s="16" t="s">
        <v>21</v>
      </c>
      <c r="D42" s="16" t="s">
        <v>110</v>
      </c>
      <c r="E42" s="18" t="s">
        <v>88</v>
      </c>
      <c r="F42" s="26">
        <v>6</v>
      </c>
      <c r="G42" s="30">
        <v>398.27</v>
      </c>
      <c r="H42" s="27">
        <f t="shared" si="10"/>
        <v>513.05141400000002</v>
      </c>
      <c r="I42" s="27">
        <f t="shared" ref="I42" si="13">H42*F42</f>
        <v>3078.3084840000001</v>
      </c>
      <c r="J42" s="19"/>
    </row>
    <row r="43" spans="1:10" s="11" customFormat="1" ht="25.5" x14ac:dyDescent="0.2">
      <c r="A43" s="16" t="s">
        <v>111</v>
      </c>
      <c r="B43" s="17" t="s">
        <v>86</v>
      </c>
      <c r="C43" s="16" t="s">
        <v>21</v>
      </c>
      <c r="D43" s="16" t="s">
        <v>87</v>
      </c>
      <c r="E43" s="18" t="s">
        <v>88</v>
      </c>
      <c r="F43" s="26">
        <v>2</v>
      </c>
      <c r="G43" s="30">
        <v>470.6</v>
      </c>
      <c r="H43" s="27">
        <f t="shared" si="10"/>
        <v>606.22692000000006</v>
      </c>
      <c r="I43" s="27">
        <f t="shared" ref="I43:I44" si="14">H43*F43</f>
        <v>1212.4538400000001</v>
      </c>
      <c r="J43" s="19"/>
    </row>
    <row r="44" spans="1:10" s="11" customFormat="1" ht="25.5" x14ac:dyDescent="0.2">
      <c r="A44" s="16" t="s">
        <v>112</v>
      </c>
      <c r="B44" s="17" t="s">
        <v>109</v>
      </c>
      <c r="C44" s="16" t="s">
        <v>21</v>
      </c>
      <c r="D44" s="16" t="s">
        <v>110</v>
      </c>
      <c r="E44" s="18" t="s">
        <v>88</v>
      </c>
      <c r="F44" s="26">
        <v>16</v>
      </c>
      <c r="G44" s="30">
        <v>398.27</v>
      </c>
      <c r="H44" s="27">
        <f t="shared" si="10"/>
        <v>513.05141400000002</v>
      </c>
      <c r="I44" s="27">
        <f t="shared" si="14"/>
        <v>8208.8226240000004</v>
      </c>
      <c r="J44" s="19"/>
    </row>
    <row r="45" spans="1:10" s="11" customFormat="1" x14ac:dyDescent="0.2">
      <c r="A45" s="20" t="s">
        <v>113</v>
      </c>
      <c r="B45" s="20"/>
      <c r="C45" s="20"/>
      <c r="D45" s="20" t="s">
        <v>114</v>
      </c>
      <c r="E45" s="20"/>
      <c r="F45" s="25"/>
      <c r="G45" s="28"/>
      <c r="H45" s="28"/>
      <c r="I45" s="29">
        <f>I46+I47</f>
        <v>2380.8089870399999</v>
      </c>
      <c r="J45" s="23"/>
    </row>
    <row r="46" spans="1:10" s="11" customFormat="1" ht="25.5" x14ac:dyDescent="0.2">
      <c r="A46" s="16" t="s">
        <v>115</v>
      </c>
      <c r="B46" s="17" t="s">
        <v>116</v>
      </c>
      <c r="C46" s="16" t="s">
        <v>21</v>
      </c>
      <c r="D46" s="16" t="s">
        <v>117</v>
      </c>
      <c r="E46" s="18" t="s">
        <v>88</v>
      </c>
      <c r="F46" s="26">
        <v>0.4</v>
      </c>
      <c r="G46" s="30">
        <v>654.19000000000005</v>
      </c>
      <c r="H46" s="27">
        <f t="shared" si="10"/>
        <v>842.72755800000004</v>
      </c>
      <c r="I46" s="27">
        <f t="shared" ref="I46" si="15">H46*F46</f>
        <v>337.09102320000005</v>
      </c>
      <c r="J46" s="19"/>
    </row>
    <row r="47" spans="1:10" s="11" customFormat="1" ht="25.5" x14ac:dyDescent="0.2">
      <c r="A47" s="16" t="s">
        <v>118</v>
      </c>
      <c r="B47" s="17" t="s">
        <v>119</v>
      </c>
      <c r="C47" s="16" t="s">
        <v>21</v>
      </c>
      <c r="D47" s="16" t="s">
        <v>120</v>
      </c>
      <c r="E47" s="18" t="s">
        <v>37</v>
      </c>
      <c r="F47" s="26">
        <v>3.36</v>
      </c>
      <c r="G47" s="30">
        <v>472.17</v>
      </c>
      <c r="H47" s="27">
        <f t="shared" si="10"/>
        <v>608.24939400000005</v>
      </c>
      <c r="I47" s="27">
        <f t="shared" ref="I47" si="16">H47*F47</f>
        <v>2043.71796384</v>
      </c>
      <c r="J47" s="19"/>
    </row>
    <row r="48" spans="1:10" s="11" customFormat="1" x14ac:dyDescent="0.2">
      <c r="A48" s="20" t="s">
        <v>121</v>
      </c>
      <c r="B48" s="20"/>
      <c r="C48" s="20"/>
      <c r="D48" s="20" t="s">
        <v>122</v>
      </c>
      <c r="E48" s="20"/>
      <c r="F48" s="25"/>
      <c r="G48" s="28"/>
      <c r="H48" s="28"/>
      <c r="I48" s="29">
        <f>I49</f>
        <v>15678.93571776</v>
      </c>
      <c r="J48" s="23"/>
    </row>
    <row r="49" spans="1:10" s="11" customFormat="1" x14ac:dyDescent="0.2">
      <c r="A49" s="16" t="s">
        <v>123</v>
      </c>
      <c r="B49" s="17" t="s">
        <v>124</v>
      </c>
      <c r="C49" s="16" t="s">
        <v>21</v>
      </c>
      <c r="D49" s="16" t="s">
        <v>125</v>
      </c>
      <c r="E49" s="18" t="s">
        <v>88</v>
      </c>
      <c r="F49" s="26">
        <v>6.72</v>
      </c>
      <c r="G49" s="30">
        <v>1811.19</v>
      </c>
      <c r="H49" s="27">
        <f t="shared" si="10"/>
        <v>2333.1749580000001</v>
      </c>
      <c r="I49" s="27">
        <f t="shared" ref="I49" si="17">H49*F49</f>
        <v>15678.93571776</v>
      </c>
      <c r="J49" s="19"/>
    </row>
    <row r="50" spans="1:10" s="11" customFormat="1" x14ac:dyDescent="0.2">
      <c r="A50" s="20" t="s">
        <v>126</v>
      </c>
      <c r="B50" s="20"/>
      <c r="C50" s="20"/>
      <c r="D50" s="20" t="s">
        <v>127</v>
      </c>
      <c r="E50" s="20"/>
      <c r="F50" s="25"/>
      <c r="G50" s="28"/>
      <c r="H50" s="28"/>
      <c r="I50" s="29">
        <f>SUM(I51:I62)</f>
        <v>83223.439865639986</v>
      </c>
      <c r="J50" s="23"/>
    </row>
    <row r="51" spans="1:10" s="11" customFormat="1" ht="38.25" x14ac:dyDescent="0.2">
      <c r="A51" s="16" t="s">
        <v>128</v>
      </c>
      <c r="B51" s="17" t="s">
        <v>129</v>
      </c>
      <c r="C51" s="16" t="s">
        <v>21</v>
      </c>
      <c r="D51" s="16" t="s">
        <v>130</v>
      </c>
      <c r="E51" s="18" t="s">
        <v>37</v>
      </c>
      <c r="F51" s="26">
        <v>3.24</v>
      </c>
      <c r="G51" s="30">
        <v>883.01</v>
      </c>
      <c r="H51" s="27">
        <f t="shared" si="10"/>
        <v>1137.4934820000001</v>
      </c>
      <c r="I51" s="27">
        <f t="shared" ref="I51" si="18">H51*F51</f>
        <v>3685.4788816800005</v>
      </c>
      <c r="J51" s="19"/>
    </row>
    <row r="52" spans="1:10" s="11" customFormat="1" ht="25.5" x14ac:dyDescent="0.2">
      <c r="A52" s="16" t="s">
        <v>131</v>
      </c>
      <c r="B52" s="17" t="s">
        <v>119</v>
      </c>
      <c r="C52" s="16" t="s">
        <v>21</v>
      </c>
      <c r="D52" s="16" t="s">
        <v>120</v>
      </c>
      <c r="E52" s="18" t="s">
        <v>37</v>
      </c>
      <c r="F52" s="26">
        <v>4.62</v>
      </c>
      <c r="G52" s="30">
        <v>472.17</v>
      </c>
      <c r="H52" s="27">
        <f t="shared" si="10"/>
        <v>608.24939400000005</v>
      </c>
      <c r="I52" s="27">
        <f t="shared" ref="I52:I62" si="19">H52*F52</f>
        <v>2810.1122002800003</v>
      </c>
      <c r="J52" s="19"/>
    </row>
    <row r="53" spans="1:10" s="11" customFormat="1" ht="38.25" x14ac:dyDescent="0.2">
      <c r="A53" s="16" t="s">
        <v>132</v>
      </c>
      <c r="B53" s="17" t="s">
        <v>133</v>
      </c>
      <c r="C53" s="16" t="s">
        <v>21</v>
      </c>
      <c r="D53" s="16" t="s">
        <v>134</v>
      </c>
      <c r="E53" s="18" t="s">
        <v>37</v>
      </c>
      <c r="F53" s="26">
        <v>3.24</v>
      </c>
      <c r="G53" s="30">
        <v>471.53</v>
      </c>
      <c r="H53" s="27">
        <f t="shared" si="10"/>
        <v>607.42494599999998</v>
      </c>
      <c r="I53" s="27">
        <f t="shared" si="19"/>
        <v>1968.0568250400001</v>
      </c>
      <c r="J53" s="19"/>
    </row>
    <row r="54" spans="1:10" s="11" customFormat="1" ht="38.25" x14ac:dyDescent="0.2">
      <c r="A54" s="16" t="s">
        <v>135</v>
      </c>
      <c r="B54" s="17" t="s">
        <v>133</v>
      </c>
      <c r="C54" s="16" t="s">
        <v>21</v>
      </c>
      <c r="D54" s="16" t="s">
        <v>134</v>
      </c>
      <c r="E54" s="18" t="s">
        <v>37</v>
      </c>
      <c r="F54" s="26">
        <v>3.6</v>
      </c>
      <c r="G54" s="30">
        <v>471.53</v>
      </c>
      <c r="H54" s="27">
        <f t="shared" si="10"/>
        <v>607.42494599999998</v>
      </c>
      <c r="I54" s="27">
        <f t="shared" si="19"/>
        <v>2186.7298056</v>
      </c>
      <c r="J54" s="19"/>
    </row>
    <row r="55" spans="1:10" s="11" customFormat="1" ht="38.25" x14ac:dyDescent="0.2">
      <c r="A55" s="16" t="s">
        <v>136</v>
      </c>
      <c r="B55" s="17" t="s">
        <v>129</v>
      </c>
      <c r="C55" s="16" t="s">
        <v>21</v>
      </c>
      <c r="D55" s="16" t="s">
        <v>130</v>
      </c>
      <c r="E55" s="18" t="s">
        <v>37</v>
      </c>
      <c r="F55" s="26">
        <v>22.68</v>
      </c>
      <c r="G55" s="30">
        <v>883.01</v>
      </c>
      <c r="H55" s="27">
        <f t="shared" si="10"/>
        <v>1137.4934820000001</v>
      </c>
      <c r="I55" s="27">
        <f t="shared" si="19"/>
        <v>25798.352171760002</v>
      </c>
      <c r="J55" s="19"/>
    </row>
    <row r="56" spans="1:10" s="11" customFormat="1" ht="38.25" x14ac:dyDescent="0.2">
      <c r="A56" s="16" t="s">
        <v>137</v>
      </c>
      <c r="B56" s="17" t="s">
        <v>133</v>
      </c>
      <c r="C56" s="16" t="s">
        <v>21</v>
      </c>
      <c r="D56" s="16" t="s">
        <v>134</v>
      </c>
      <c r="E56" s="18" t="s">
        <v>37</v>
      </c>
      <c r="F56" s="26">
        <v>10.08</v>
      </c>
      <c r="G56" s="30">
        <v>471.53</v>
      </c>
      <c r="H56" s="27">
        <f t="shared" si="10"/>
        <v>607.42494599999998</v>
      </c>
      <c r="I56" s="27">
        <f t="shared" si="19"/>
        <v>6122.8434556800003</v>
      </c>
      <c r="J56" s="19"/>
    </row>
    <row r="57" spans="1:10" s="11" customFormat="1" ht="38.25" x14ac:dyDescent="0.2">
      <c r="A57" s="16" t="s">
        <v>138</v>
      </c>
      <c r="B57" s="17" t="s">
        <v>133</v>
      </c>
      <c r="C57" s="16" t="s">
        <v>21</v>
      </c>
      <c r="D57" s="16" t="s">
        <v>134</v>
      </c>
      <c r="E57" s="18" t="s">
        <v>37</v>
      </c>
      <c r="F57" s="26">
        <v>5.76</v>
      </c>
      <c r="G57" s="30">
        <v>471.53</v>
      </c>
      <c r="H57" s="27">
        <f t="shared" si="10"/>
        <v>607.42494599999998</v>
      </c>
      <c r="I57" s="27">
        <f t="shared" si="19"/>
        <v>3498.7676889599998</v>
      </c>
      <c r="J57" s="19"/>
    </row>
    <row r="58" spans="1:10" s="11" customFormat="1" ht="38.25" x14ac:dyDescent="0.2">
      <c r="A58" s="16" t="s">
        <v>139</v>
      </c>
      <c r="B58" s="17" t="s">
        <v>129</v>
      </c>
      <c r="C58" s="16" t="s">
        <v>21</v>
      </c>
      <c r="D58" s="16" t="s">
        <v>130</v>
      </c>
      <c r="E58" s="18" t="s">
        <v>37</v>
      </c>
      <c r="F58" s="26">
        <v>2.16</v>
      </c>
      <c r="G58" s="30">
        <v>883.01</v>
      </c>
      <c r="H58" s="27">
        <f t="shared" si="10"/>
        <v>1137.4934820000001</v>
      </c>
      <c r="I58" s="27">
        <f t="shared" si="19"/>
        <v>2456.9859211200005</v>
      </c>
      <c r="J58" s="19"/>
    </row>
    <row r="59" spans="1:10" s="11" customFormat="1" ht="38.25" x14ac:dyDescent="0.2">
      <c r="A59" s="16" t="s">
        <v>140</v>
      </c>
      <c r="B59" s="17" t="s">
        <v>133</v>
      </c>
      <c r="C59" s="16" t="s">
        <v>21</v>
      </c>
      <c r="D59" s="16" t="s">
        <v>134</v>
      </c>
      <c r="E59" s="18" t="s">
        <v>37</v>
      </c>
      <c r="F59" s="26">
        <v>5.76</v>
      </c>
      <c r="G59" s="30">
        <v>471.53</v>
      </c>
      <c r="H59" s="27">
        <f t="shared" si="10"/>
        <v>607.42494599999998</v>
      </c>
      <c r="I59" s="27">
        <f t="shared" si="19"/>
        <v>3498.7676889599998</v>
      </c>
      <c r="J59" s="19"/>
    </row>
    <row r="60" spans="1:10" s="11" customFormat="1" ht="38.25" x14ac:dyDescent="0.2">
      <c r="A60" s="16" t="s">
        <v>141</v>
      </c>
      <c r="B60" s="17" t="s">
        <v>133</v>
      </c>
      <c r="C60" s="16" t="s">
        <v>21</v>
      </c>
      <c r="D60" s="16" t="s">
        <v>134</v>
      </c>
      <c r="E60" s="18" t="s">
        <v>37</v>
      </c>
      <c r="F60" s="26">
        <v>7.2</v>
      </c>
      <c r="G60" s="30">
        <v>471.53</v>
      </c>
      <c r="H60" s="27">
        <f t="shared" si="10"/>
        <v>607.42494599999998</v>
      </c>
      <c r="I60" s="27">
        <f t="shared" si="19"/>
        <v>4373.4596111999999</v>
      </c>
      <c r="J60" s="19"/>
    </row>
    <row r="61" spans="1:10" s="11" customFormat="1" ht="38.25" x14ac:dyDescent="0.2">
      <c r="A61" s="16" t="s">
        <v>142</v>
      </c>
      <c r="B61" s="17" t="s">
        <v>133</v>
      </c>
      <c r="C61" s="16" t="s">
        <v>21</v>
      </c>
      <c r="D61" s="16" t="s">
        <v>134</v>
      </c>
      <c r="E61" s="18" t="s">
        <v>37</v>
      </c>
      <c r="F61" s="26">
        <v>15.36</v>
      </c>
      <c r="G61" s="30">
        <v>471.53</v>
      </c>
      <c r="H61" s="27">
        <f t="shared" si="10"/>
        <v>607.42494599999998</v>
      </c>
      <c r="I61" s="27">
        <f t="shared" si="19"/>
        <v>9330.0471705599994</v>
      </c>
      <c r="J61" s="19"/>
    </row>
    <row r="62" spans="1:10" s="11" customFormat="1" ht="38.25" x14ac:dyDescent="0.2">
      <c r="A62" s="16" t="s">
        <v>143</v>
      </c>
      <c r="B62" s="17" t="s">
        <v>133</v>
      </c>
      <c r="C62" s="16" t="s">
        <v>21</v>
      </c>
      <c r="D62" s="16" t="s">
        <v>134</v>
      </c>
      <c r="E62" s="18" t="s">
        <v>37</v>
      </c>
      <c r="F62" s="26">
        <v>28.8</v>
      </c>
      <c r="G62" s="30">
        <v>471.53</v>
      </c>
      <c r="H62" s="27">
        <f t="shared" si="10"/>
        <v>607.42494599999998</v>
      </c>
      <c r="I62" s="27">
        <f t="shared" si="19"/>
        <v>17493.8384448</v>
      </c>
      <c r="J62" s="19"/>
    </row>
    <row r="63" spans="1:10" s="11" customFormat="1" x14ac:dyDescent="0.2">
      <c r="A63" s="20" t="s">
        <v>144</v>
      </c>
      <c r="B63" s="20"/>
      <c r="C63" s="20"/>
      <c r="D63" s="20" t="s">
        <v>145</v>
      </c>
      <c r="E63" s="20"/>
      <c r="F63" s="25"/>
      <c r="G63" s="28"/>
      <c r="H63" s="28"/>
      <c r="I63" s="29">
        <f>SUM(I64:I66)</f>
        <v>46982.903712480002</v>
      </c>
      <c r="J63" s="23"/>
    </row>
    <row r="64" spans="1:10" s="11" customFormat="1" ht="25.5" x14ac:dyDescent="0.2">
      <c r="A64" s="16" t="s">
        <v>146</v>
      </c>
      <c r="B64" s="17" t="s">
        <v>147</v>
      </c>
      <c r="C64" s="16" t="s">
        <v>21</v>
      </c>
      <c r="D64" s="16" t="s">
        <v>148</v>
      </c>
      <c r="E64" s="18" t="s">
        <v>37</v>
      </c>
      <c r="F64" s="26">
        <v>107.88</v>
      </c>
      <c r="G64" s="30">
        <v>280.54000000000002</v>
      </c>
      <c r="H64" s="27">
        <f t="shared" si="10"/>
        <v>361.39162800000003</v>
      </c>
      <c r="I64" s="27">
        <f t="shared" ref="I64" si="20">H64*F64</f>
        <v>38986.928828640004</v>
      </c>
      <c r="J64" s="19"/>
    </row>
    <row r="65" spans="1:10" s="11" customFormat="1" x14ac:dyDescent="0.2">
      <c r="A65" s="16" t="s">
        <v>149</v>
      </c>
      <c r="B65" s="17" t="s">
        <v>150</v>
      </c>
      <c r="C65" s="16" t="s">
        <v>21</v>
      </c>
      <c r="D65" s="16" t="s">
        <v>151</v>
      </c>
      <c r="E65" s="18" t="s">
        <v>37</v>
      </c>
      <c r="F65" s="26">
        <v>4.4800000000000004</v>
      </c>
      <c r="G65" s="30">
        <v>264.39</v>
      </c>
      <c r="H65" s="27">
        <f t="shared" si="10"/>
        <v>340.587198</v>
      </c>
      <c r="I65" s="27">
        <f t="shared" ref="I65:I66" si="21">H65*F65</f>
        <v>1525.8306470400003</v>
      </c>
      <c r="J65" s="19"/>
    </row>
    <row r="66" spans="1:10" s="11" customFormat="1" x14ac:dyDescent="0.2">
      <c r="A66" s="16" t="s">
        <v>152</v>
      </c>
      <c r="B66" s="17" t="s">
        <v>153</v>
      </c>
      <c r="C66" s="16" t="s">
        <v>21</v>
      </c>
      <c r="D66" s="16" t="s">
        <v>154</v>
      </c>
      <c r="E66" s="18" t="s">
        <v>37</v>
      </c>
      <c r="F66" s="26">
        <v>9.6</v>
      </c>
      <c r="G66" s="30">
        <v>523.19000000000005</v>
      </c>
      <c r="H66" s="27">
        <f t="shared" si="10"/>
        <v>673.97335800000008</v>
      </c>
      <c r="I66" s="27">
        <f t="shared" si="21"/>
        <v>6470.1442368000007</v>
      </c>
      <c r="J66" s="19"/>
    </row>
    <row r="67" spans="1:10" s="11" customFormat="1" x14ac:dyDescent="0.2">
      <c r="A67" s="20" t="s">
        <v>155</v>
      </c>
      <c r="B67" s="20"/>
      <c r="C67" s="20"/>
      <c r="D67" s="20" t="s">
        <v>156</v>
      </c>
      <c r="E67" s="20"/>
      <c r="F67" s="25"/>
      <c r="G67" s="28"/>
      <c r="H67" s="28"/>
      <c r="I67" s="29">
        <f>SUM(I68:I76)</f>
        <v>267320.19139553997</v>
      </c>
      <c r="J67" s="23"/>
    </row>
    <row r="68" spans="1:10" s="11" customFormat="1" ht="38.25" x14ac:dyDescent="0.2">
      <c r="A68" s="16" t="s">
        <v>157</v>
      </c>
      <c r="B68" s="17" t="s">
        <v>158</v>
      </c>
      <c r="C68" s="16" t="s">
        <v>21</v>
      </c>
      <c r="D68" s="16" t="s">
        <v>159</v>
      </c>
      <c r="E68" s="18" t="s">
        <v>37</v>
      </c>
      <c r="F68" s="26">
        <v>907.74</v>
      </c>
      <c r="G68" s="30">
        <v>76.2</v>
      </c>
      <c r="H68" s="27">
        <f t="shared" si="10"/>
        <v>98.160840000000007</v>
      </c>
      <c r="I68" s="27">
        <f t="shared" ref="I68" si="22">H68*F68</f>
        <v>89104.520901600001</v>
      </c>
      <c r="J68" s="19"/>
    </row>
    <row r="69" spans="1:10" s="11" customFormat="1" ht="25.5" x14ac:dyDescent="0.2">
      <c r="A69" s="16" t="s">
        <v>160</v>
      </c>
      <c r="B69" s="17" t="s">
        <v>161</v>
      </c>
      <c r="C69" s="16" t="s">
        <v>21</v>
      </c>
      <c r="D69" s="16" t="s">
        <v>162</v>
      </c>
      <c r="E69" s="18" t="s">
        <v>37</v>
      </c>
      <c r="F69" s="26">
        <v>1176.74</v>
      </c>
      <c r="G69" s="30">
        <v>39.29</v>
      </c>
      <c r="H69" s="27">
        <f t="shared" si="10"/>
        <v>50.613377999999997</v>
      </c>
      <c r="I69" s="27">
        <f t="shared" ref="I69:I96" si="23">H69*F69</f>
        <v>59558.786427719999</v>
      </c>
      <c r="J69" s="19"/>
    </row>
    <row r="70" spans="1:10" s="11" customFormat="1" ht="25.5" x14ac:dyDescent="0.2">
      <c r="A70" s="16" t="s">
        <v>163</v>
      </c>
      <c r="B70" s="17" t="s">
        <v>164</v>
      </c>
      <c r="C70" s="16" t="s">
        <v>21</v>
      </c>
      <c r="D70" s="16" t="s">
        <v>165</v>
      </c>
      <c r="E70" s="18" t="s">
        <v>37</v>
      </c>
      <c r="F70" s="26">
        <v>16</v>
      </c>
      <c r="G70" s="30">
        <v>646.66</v>
      </c>
      <c r="H70" s="27">
        <f t="shared" si="10"/>
        <v>833.02741199999991</v>
      </c>
      <c r="I70" s="27">
        <f t="shared" si="23"/>
        <v>13328.438591999999</v>
      </c>
      <c r="J70" s="19"/>
    </row>
    <row r="71" spans="1:10" s="11" customFormat="1" ht="25.5" x14ac:dyDescent="0.2">
      <c r="A71" s="16" t="s">
        <v>166</v>
      </c>
      <c r="B71" s="17" t="s">
        <v>167</v>
      </c>
      <c r="C71" s="16" t="s">
        <v>21</v>
      </c>
      <c r="D71" s="16" t="s">
        <v>168</v>
      </c>
      <c r="E71" s="18" t="s">
        <v>71</v>
      </c>
      <c r="F71" s="26">
        <v>81.33</v>
      </c>
      <c r="G71" s="30">
        <v>26.74</v>
      </c>
      <c r="H71" s="27">
        <f t="shared" si="10"/>
        <v>34.446467999999996</v>
      </c>
      <c r="I71" s="27">
        <f t="shared" si="23"/>
        <v>2801.5312424399995</v>
      </c>
      <c r="J71" s="19"/>
    </row>
    <row r="72" spans="1:10" s="11" customFormat="1" ht="51" x14ac:dyDescent="0.2">
      <c r="A72" s="16" t="s">
        <v>169</v>
      </c>
      <c r="B72" s="17" t="s">
        <v>170</v>
      </c>
      <c r="C72" s="16" t="s">
        <v>21</v>
      </c>
      <c r="D72" s="16" t="s">
        <v>171</v>
      </c>
      <c r="E72" s="18" t="s">
        <v>37</v>
      </c>
      <c r="F72" s="26">
        <v>333</v>
      </c>
      <c r="G72" s="30">
        <v>130.18</v>
      </c>
      <c r="H72" s="27">
        <f t="shared" si="10"/>
        <v>167.69787600000001</v>
      </c>
      <c r="I72" s="27">
        <f t="shared" si="23"/>
        <v>55843.392707999999</v>
      </c>
      <c r="J72" s="19"/>
    </row>
    <row r="73" spans="1:10" s="11" customFormat="1" ht="25.5" x14ac:dyDescent="0.2">
      <c r="A73" s="16" t="s">
        <v>172</v>
      </c>
      <c r="B73" s="17" t="s">
        <v>173</v>
      </c>
      <c r="C73" s="16" t="s">
        <v>21</v>
      </c>
      <c r="D73" s="16" t="s">
        <v>174</v>
      </c>
      <c r="E73" s="18" t="s">
        <v>71</v>
      </c>
      <c r="F73" s="26">
        <v>151.19999999999999</v>
      </c>
      <c r="G73" s="30">
        <v>41.92</v>
      </c>
      <c r="H73" s="27">
        <f t="shared" si="10"/>
        <v>54.001344000000003</v>
      </c>
      <c r="I73" s="27">
        <f t="shared" si="23"/>
        <v>8165.0032128000003</v>
      </c>
      <c r="J73" s="19"/>
    </row>
    <row r="74" spans="1:10" s="11" customFormat="1" ht="25.5" x14ac:dyDescent="0.2">
      <c r="A74" s="16" t="s">
        <v>175</v>
      </c>
      <c r="B74" s="17" t="s">
        <v>176</v>
      </c>
      <c r="C74" s="16" t="s">
        <v>21</v>
      </c>
      <c r="D74" s="16" t="s">
        <v>177</v>
      </c>
      <c r="E74" s="18" t="s">
        <v>71</v>
      </c>
      <c r="F74" s="26">
        <v>16.64</v>
      </c>
      <c r="G74" s="30">
        <v>47.63</v>
      </c>
      <c r="H74" s="27">
        <f t="shared" si="10"/>
        <v>61.356966</v>
      </c>
      <c r="I74" s="27">
        <f t="shared" si="23"/>
        <v>1020.9799142400001</v>
      </c>
      <c r="J74" s="19"/>
    </row>
    <row r="75" spans="1:10" s="11" customFormat="1" ht="25.5" x14ac:dyDescent="0.2">
      <c r="A75" s="16" t="s">
        <v>178</v>
      </c>
      <c r="B75" s="17" t="s">
        <v>179</v>
      </c>
      <c r="C75" s="16" t="s">
        <v>21</v>
      </c>
      <c r="D75" s="16" t="s">
        <v>180</v>
      </c>
      <c r="E75" s="18" t="s">
        <v>71</v>
      </c>
      <c r="F75" s="26">
        <v>230.01</v>
      </c>
      <c r="G75" s="30">
        <v>81.569999999999993</v>
      </c>
      <c r="H75" s="27">
        <f t="shared" si="10"/>
        <v>105.078474</v>
      </c>
      <c r="I75" s="27">
        <f t="shared" si="23"/>
        <v>24169.099804739999</v>
      </c>
      <c r="J75" s="19"/>
    </row>
    <row r="76" spans="1:10" s="11" customFormat="1" ht="25.5" x14ac:dyDescent="0.2">
      <c r="A76" s="16" t="s">
        <v>181</v>
      </c>
      <c r="B76" s="17" t="s">
        <v>164</v>
      </c>
      <c r="C76" s="16" t="s">
        <v>21</v>
      </c>
      <c r="D76" s="16" t="s">
        <v>165</v>
      </c>
      <c r="E76" s="18" t="s">
        <v>37</v>
      </c>
      <c r="F76" s="26">
        <v>16</v>
      </c>
      <c r="G76" s="30">
        <v>646.66</v>
      </c>
      <c r="H76" s="27">
        <f t="shared" si="10"/>
        <v>833.02741199999991</v>
      </c>
      <c r="I76" s="27">
        <f t="shared" si="23"/>
        <v>13328.438591999999</v>
      </c>
      <c r="J76" s="19"/>
    </row>
    <row r="77" spans="1:10" s="11" customFormat="1" x14ac:dyDescent="0.2">
      <c r="A77" s="20" t="s">
        <v>182</v>
      </c>
      <c r="B77" s="20"/>
      <c r="C77" s="20"/>
      <c r="D77" s="20" t="s">
        <v>183</v>
      </c>
      <c r="E77" s="20"/>
      <c r="F77" s="25"/>
      <c r="G77" s="28"/>
      <c r="H77" s="42"/>
      <c r="I77" s="42">
        <f>SUM(I78:I80)</f>
        <v>52764.30821232</v>
      </c>
      <c r="J77" s="23"/>
    </row>
    <row r="78" spans="1:10" s="11" customFormat="1" x14ac:dyDescent="0.2">
      <c r="A78" s="16" t="s">
        <v>184</v>
      </c>
      <c r="B78" s="17" t="s">
        <v>185</v>
      </c>
      <c r="C78" s="16" t="s">
        <v>21</v>
      </c>
      <c r="D78" s="16" t="s">
        <v>186</v>
      </c>
      <c r="E78" s="18" t="s">
        <v>37</v>
      </c>
      <c r="F78" s="26">
        <v>562.95000000000005</v>
      </c>
      <c r="G78" s="30">
        <v>12.22</v>
      </c>
      <c r="H78" s="27">
        <f t="shared" si="10"/>
        <v>15.741804000000002</v>
      </c>
      <c r="I78" s="27">
        <f t="shared" si="23"/>
        <v>8861.8485618000013</v>
      </c>
      <c r="J78" s="19"/>
    </row>
    <row r="79" spans="1:10" s="11" customFormat="1" x14ac:dyDescent="0.2">
      <c r="A79" s="16" t="s">
        <v>184</v>
      </c>
      <c r="B79" s="17" t="s">
        <v>187</v>
      </c>
      <c r="C79" s="16" t="s">
        <v>21</v>
      </c>
      <c r="D79" s="16" t="s">
        <v>188</v>
      </c>
      <c r="E79" s="18" t="s">
        <v>71</v>
      </c>
      <c r="F79" s="26">
        <v>76.67</v>
      </c>
      <c r="G79" s="30">
        <v>68.98</v>
      </c>
      <c r="H79" s="27">
        <f t="shared" si="10"/>
        <v>88.860036000000008</v>
      </c>
      <c r="I79" s="27">
        <f t="shared" si="23"/>
        <v>6812.898960120001</v>
      </c>
      <c r="J79" s="19"/>
    </row>
    <row r="80" spans="1:10" s="11" customFormat="1" ht="25.5" x14ac:dyDescent="0.2">
      <c r="A80" s="16" t="s">
        <v>189</v>
      </c>
      <c r="B80" s="17" t="s">
        <v>190</v>
      </c>
      <c r="C80" s="16" t="s">
        <v>21</v>
      </c>
      <c r="D80" s="16" t="s">
        <v>191</v>
      </c>
      <c r="E80" s="18" t="s">
        <v>37</v>
      </c>
      <c r="F80" s="26">
        <v>171.4</v>
      </c>
      <c r="G80" s="30">
        <v>167.98</v>
      </c>
      <c r="H80" s="27">
        <f t="shared" si="10"/>
        <v>216.39183599999998</v>
      </c>
      <c r="I80" s="27">
        <f t="shared" si="23"/>
        <v>37089.560690400001</v>
      </c>
      <c r="J80" s="19"/>
    </row>
    <row r="81" spans="1:10" s="11" customFormat="1" x14ac:dyDescent="0.2">
      <c r="A81" s="20" t="s">
        <v>192</v>
      </c>
      <c r="B81" s="20"/>
      <c r="C81" s="20"/>
      <c r="D81" s="20" t="s">
        <v>193</v>
      </c>
      <c r="E81" s="20"/>
      <c r="F81" s="25"/>
      <c r="G81" s="28"/>
      <c r="H81" s="42"/>
      <c r="I81" s="42">
        <f>SUM(I82:I85)</f>
        <v>183657.38013192004</v>
      </c>
      <c r="J81" s="23"/>
    </row>
    <row r="82" spans="1:10" s="11" customFormat="1" ht="25.5" x14ac:dyDescent="0.2">
      <c r="A82" s="16" t="s">
        <v>194</v>
      </c>
      <c r="B82" s="17" t="s">
        <v>195</v>
      </c>
      <c r="C82" s="16" t="s">
        <v>21</v>
      </c>
      <c r="D82" s="16" t="s">
        <v>196</v>
      </c>
      <c r="E82" s="18" t="s">
        <v>37</v>
      </c>
      <c r="F82" s="26">
        <v>793.24</v>
      </c>
      <c r="G82" s="30">
        <v>10</v>
      </c>
      <c r="H82" s="27">
        <f t="shared" si="10"/>
        <v>12.882</v>
      </c>
      <c r="I82" s="27">
        <f t="shared" si="23"/>
        <v>10218.517679999999</v>
      </c>
      <c r="J82" s="19"/>
    </row>
    <row r="83" spans="1:10" s="11" customFormat="1" ht="38.25" x14ac:dyDescent="0.2">
      <c r="A83" s="16" t="s">
        <v>197</v>
      </c>
      <c r="B83" s="17" t="s">
        <v>198</v>
      </c>
      <c r="C83" s="16" t="s">
        <v>21</v>
      </c>
      <c r="D83" s="16" t="s">
        <v>199</v>
      </c>
      <c r="E83" s="18" t="s">
        <v>37</v>
      </c>
      <c r="F83" s="26">
        <v>874.24</v>
      </c>
      <c r="G83" s="30">
        <v>33.06</v>
      </c>
      <c r="H83" s="27">
        <f t="shared" si="10"/>
        <v>42.587892000000004</v>
      </c>
      <c r="I83" s="27">
        <f t="shared" si="23"/>
        <v>37232.038702080004</v>
      </c>
      <c r="J83" s="19"/>
    </row>
    <row r="84" spans="1:10" s="11" customFormat="1" ht="25.5" x14ac:dyDescent="0.2">
      <c r="A84" s="16" t="s">
        <v>200</v>
      </c>
      <c r="B84" s="17" t="s">
        <v>201</v>
      </c>
      <c r="C84" s="16" t="s">
        <v>21</v>
      </c>
      <c r="D84" s="16" t="s">
        <v>202</v>
      </c>
      <c r="E84" s="18" t="s">
        <v>37</v>
      </c>
      <c r="F84" s="26">
        <v>1198.79</v>
      </c>
      <c r="G84" s="30">
        <v>64.23</v>
      </c>
      <c r="H84" s="27">
        <f t="shared" si="10"/>
        <v>82.74108600000001</v>
      </c>
      <c r="I84" s="27">
        <f t="shared" si="23"/>
        <v>99189.186485940008</v>
      </c>
      <c r="J84" s="19"/>
    </row>
    <row r="85" spans="1:10" s="11" customFormat="1" ht="25.5" x14ac:dyDescent="0.2">
      <c r="A85" s="16" t="s">
        <v>203</v>
      </c>
      <c r="B85" s="17" t="s">
        <v>204</v>
      </c>
      <c r="C85" s="16" t="s">
        <v>21</v>
      </c>
      <c r="D85" s="16" t="s">
        <v>205</v>
      </c>
      <c r="E85" s="18" t="s">
        <v>37</v>
      </c>
      <c r="F85" s="26">
        <v>494.85</v>
      </c>
      <c r="G85" s="30">
        <v>58.07</v>
      </c>
      <c r="H85" s="27">
        <f t="shared" si="10"/>
        <v>74.805774</v>
      </c>
      <c r="I85" s="27">
        <f>H85*F85</f>
        <v>37017.637263900004</v>
      </c>
      <c r="J85" s="19"/>
    </row>
    <row r="86" spans="1:10" s="11" customFormat="1" x14ac:dyDescent="0.2">
      <c r="A86" s="20" t="s">
        <v>206</v>
      </c>
      <c r="B86" s="20"/>
      <c r="C86" s="20"/>
      <c r="D86" s="20" t="s">
        <v>207</v>
      </c>
      <c r="E86" s="20"/>
      <c r="F86" s="25"/>
      <c r="G86" s="28"/>
      <c r="H86" s="42"/>
      <c r="I86" s="42">
        <f>SUM(I87:I96)</f>
        <v>278771.00944002002</v>
      </c>
      <c r="J86" s="23"/>
    </row>
    <row r="87" spans="1:10" s="11" customFormat="1" ht="25.5" x14ac:dyDescent="0.2">
      <c r="A87" s="16" t="s">
        <v>208</v>
      </c>
      <c r="B87" s="17" t="s">
        <v>209</v>
      </c>
      <c r="C87" s="16" t="s">
        <v>21</v>
      </c>
      <c r="D87" s="16" t="s">
        <v>210</v>
      </c>
      <c r="E87" s="18" t="s">
        <v>37</v>
      </c>
      <c r="F87" s="26">
        <v>390.72</v>
      </c>
      <c r="G87" s="30">
        <v>53.91</v>
      </c>
      <c r="H87" s="27">
        <f t="shared" si="10"/>
        <v>69.446861999999996</v>
      </c>
      <c r="I87" s="27">
        <f t="shared" si="23"/>
        <v>27134.277920640001</v>
      </c>
      <c r="J87" s="19"/>
    </row>
    <row r="88" spans="1:10" s="11" customFormat="1" ht="25.5" x14ac:dyDescent="0.2">
      <c r="A88" s="16" t="s">
        <v>211</v>
      </c>
      <c r="B88" s="17" t="s">
        <v>212</v>
      </c>
      <c r="C88" s="16" t="s">
        <v>21</v>
      </c>
      <c r="D88" s="16" t="s">
        <v>213</v>
      </c>
      <c r="E88" s="18" t="s">
        <v>37</v>
      </c>
      <c r="F88" s="26">
        <v>86.9</v>
      </c>
      <c r="G88" s="30">
        <v>64.63</v>
      </c>
      <c r="H88" s="27">
        <f t="shared" si="10"/>
        <v>83.256366</v>
      </c>
      <c r="I88" s="27">
        <f t="shared" si="23"/>
        <v>7234.9782054000007</v>
      </c>
      <c r="J88" s="19"/>
    </row>
    <row r="89" spans="1:10" s="11" customFormat="1" ht="25.5" x14ac:dyDescent="0.2">
      <c r="A89" s="16" t="s">
        <v>214</v>
      </c>
      <c r="B89" s="17" t="s">
        <v>215</v>
      </c>
      <c r="C89" s="16" t="s">
        <v>21</v>
      </c>
      <c r="D89" s="16" t="s">
        <v>216</v>
      </c>
      <c r="E89" s="18" t="s">
        <v>45</v>
      </c>
      <c r="F89" s="26">
        <v>48.4</v>
      </c>
      <c r="G89" s="30">
        <v>157.13999999999999</v>
      </c>
      <c r="H89" s="27">
        <f t="shared" si="10"/>
        <v>202.42774799999998</v>
      </c>
      <c r="I89" s="27">
        <f t="shared" si="23"/>
        <v>9797.5030031999995</v>
      </c>
      <c r="J89" s="19"/>
    </row>
    <row r="90" spans="1:10" s="11" customFormat="1" ht="25.5" x14ac:dyDescent="0.2">
      <c r="A90" s="16" t="s">
        <v>217</v>
      </c>
      <c r="B90" s="17" t="s">
        <v>218</v>
      </c>
      <c r="C90" s="16" t="s">
        <v>21</v>
      </c>
      <c r="D90" s="16" t="s">
        <v>219</v>
      </c>
      <c r="E90" s="18" t="s">
        <v>37</v>
      </c>
      <c r="F90" s="26">
        <v>925.97</v>
      </c>
      <c r="G90" s="30">
        <v>143.61000000000001</v>
      </c>
      <c r="H90" s="27">
        <f t="shared" si="10"/>
        <v>184.99840200000003</v>
      </c>
      <c r="I90" s="27">
        <f t="shared" si="23"/>
        <v>171302.97029994003</v>
      </c>
      <c r="J90" s="19"/>
    </row>
    <row r="91" spans="1:10" s="11" customFormat="1" ht="25.5" x14ac:dyDescent="0.2">
      <c r="A91" s="16" t="s">
        <v>220</v>
      </c>
      <c r="B91" s="17" t="s">
        <v>221</v>
      </c>
      <c r="C91" s="16" t="s">
        <v>21</v>
      </c>
      <c r="D91" s="16" t="s">
        <v>222</v>
      </c>
      <c r="E91" s="18" t="s">
        <v>71</v>
      </c>
      <c r="F91" s="26">
        <v>150.6</v>
      </c>
      <c r="G91" s="30">
        <v>187.9</v>
      </c>
      <c r="H91" s="27">
        <f t="shared" si="10"/>
        <v>242.05278000000001</v>
      </c>
      <c r="I91" s="27">
        <f t="shared" si="23"/>
        <v>36453.148668000002</v>
      </c>
      <c r="J91" s="19"/>
    </row>
    <row r="92" spans="1:10" s="11" customFormat="1" ht="25.5" x14ac:dyDescent="0.2">
      <c r="A92" s="16" t="s">
        <v>223</v>
      </c>
      <c r="B92" s="17" t="s">
        <v>224</v>
      </c>
      <c r="C92" s="16" t="s">
        <v>21</v>
      </c>
      <c r="D92" s="16" t="s">
        <v>225</v>
      </c>
      <c r="E92" s="18" t="s">
        <v>37</v>
      </c>
      <c r="F92" s="26">
        <v>86.43</v>
      </c>
      <c r="G92" s="30">
        <v>74.650000000000006</v>
      </c>
      <c r="H92" s="27">
        <f t="shared" si="10"/>
        <v>96.16413</v>
      </c>
      <c r="I92" s="27">
        <f t="shared" si="23"/>
        <v>8311.4657559000007</v>
      </c>
      <c r="J92" s="19"/>
    </row>
    <row r="93" spans="1:10" s="11" customFormat="1" x14ac:dyDescent="0.2">
      <c r="A93" s="16" t="s">
        <v>226</v>
      </c>
      <c r="B93" s="17" t="s">
        <v>227</v>
      </c>
      <c r="C93" s="16" t="s">
        <v>21</v>
      </c>
      <c r="D93" s="16" t="s">
        <v>228</v>
      </c>
      <c r="E93" s="18" t="s">
        <v>71</v>
      </c>
      <c r="F93" s="26">
        <v>5.87</v>
      </c>
      <c r="G93" s="30">
        <v>252.61</v>
      </c>
      <c r="H93" s="27">
        <f t="shared" si="10"/>
        <v>325.41220200000004</v>
      </c>
      <c r="I93" s="27">
        <f t="shared" si="23"/>
        <v>1910.1696257400004</v>
      </c>
      <c r="J93" s="19"/>
    </row>
    <row r="94" spans="1:10" s="11" customFormat="1" ht="25.5" x14ac:dyDescent="0.2">
      <c r="A94" s="16" t="s">
        <v>229</v>
      </c>
      <c r="B94" s="17" t="s">
        <v>230</v>
      </c>
      <c r="C94" s="16" t="s">
        <v>21</v>
      </c>
      <c r="D94" s="16" t="s">
        <v>231</v>
      </c>
      <c r="E94" s="18" t="s">
        <v>71</v>
      </c>
      <c r="F94" s="26">
        <v>99.3</v>
      </c>
      <c r="G94" s="30">
        <v>33.9</v>
      </c>
      <c r="H94" s="27">
        <f t="shared" si="10"/>
        <v>43.669979999999995</v>
      </c>
      <c r="I94" s="27">
        <f t="shared" si="23"/>
        <v>4336.4290139999994</v>
      </c>
      <c r="J94" s="19"/>
    </row>
    <row r="95" spans="1:10" s="11" customFormat="1" ht="25.5" x14ac:dyDescent="0.2">
      <c r="A95" s="12" t="s">
        <v>232</v>
      </c>
      <c r="B95" s="13" t="s">
        <v>233</v>
      </c>
      <c r="C95" s="12" t="s">
        <v>21</v>
      </c>
      <c r="D95" s="12" t="s">
        <v>234</v>
      </c>
      <c r="E95" s="14" t="s">
        <v>71</v>
      </c>
      <c r="F95" s="24">
        <v>10</v>
      </c>
      <c r="G95" s="27">
        <v>84.28</v>
      </c>
      <c r="H95" s="27">
        <f t="shared" si="10"/>
        <v>108.569496</v>
      </c>
      <c r="I95" s="27">
        <f t="shared" si="23"/>
        <v>1085.69496</v>
      </c>
      <c r="J95" s="15"/>
    </row>
    <row r="96" spans="1:10" s="11" customFormat="1" ht="25.5" x14ac:dyDescent="0.2">
      <c r="A96" s="12" t="s">
        <v>235</v>
      </c>
      <c r="B96" s="13" t="s">
        <v>233</v>
      </c>
      <c r="C96" s="12" t="s">
        <v>21</v>
      </c>
      <c r="D96" s="12" t="s">
        <v>234</v>
      </c>
      <c r="E96" s="14" t="s">
        <v>71</v>
      </c>
      <c r="F96" s="24">
        <v>103.2</v>
      </c>
      <c r="G96" s="27">
        <v>84.28</v>
      </c>
      <c r="H96" s="27">
        <f t="shared" si="10"/>
        <v>108.569496</v>
      </c>
      <c r="I96" s="27">
        <f t="shared" si="23"/>
        <v>11204.3719872</v>
      </c>
      <c r="J96" s="15"/>
    </row>
    <row r="97" spans="1:10" s="11" customFormat="1" x14ac:dyDescent="0.2">
      <c r="A97" s="20" t="s">
        <v>236</v>
      </c>
      <c r="B97" s="20"/>
      <c r="C97" s="20"/>
      <c r="D97" s="20" t="s">
        <v>237</v>
      </c>
      <c r="E97" s="20"/>
      <c r="F97" s="25"/>
      <c r="G97" s="28"/>
      <c r="H97" s="28"/>
      <c r="I97" s="29">
        <f>SUM(I98:I101)</f>
        <v>55348.684746720006</v>
      </c>
      <c r="J97" s="23"/>
    </row>
    <row r="98" spans="1:10" s="11" customFormat="1" ht="25.5" x14ac:dyDescent="0.2">
      <c r="A98" s="16" t="s">
        <v>238</v>
      </c>
      <c r="B98" s="17" t="s">
        <v>239</v>
      </c>
      <c r="C98" s="16" t="s">
        <v>21</v>
      </c>
      <c r="D98" s="16" t="s">
        <v>240</v>
      </c>
      <c r="E98" s="18" t="s">
        <v>71</v>
      </c>
      <c r="F98" s="26">
        <v>37.6</v>
      </c>
      <c r="G98" s="30">
        <v>63.97</v>
      </c>
      <c r="H98" s="27">
        <f t="shared" si="10"/>
        <v>82.406154000000001</v>
      </c>
      <c r="I98" s="27">
        <f t="shared" ref="I98" si="24">H98*F98</f>
        <v>3098.4713904</v>
      </c>
      <c r="J98" s="19"/>
    </row>
    <row r="99" spans="1:10" s="11" customFormat="1" ht="25.5" x14ac:dyDescent="0.2">
      <c r="A99" s="16" t="s">
        <v>241</v>
      </c>
      <c r="B99" s="17" t="s">
        <v>242</v>
      </c>
      <c r="C99" s="16" t="s">
        <v>21</v>
      </c>
      <c r="D99" s="16" t="s">
        <v>243</v>
      </c>
      <c r="E99" s="18" t="s">
        <v>71</v>
      </c>
      <c r="F99" s="26">
        <v>120</v>
      </c>
      <c r="G99" s="30">
        <v>171.21</v>
      </c>
      <c r="H99" s="27">
        <f t="shared" si="10"/>
        <v>220.55272200000002</v>
      </c>
      <c r="I99" s="27">
        <f t="shared" ref="I99:I101" si="25">H99*F99</f>
        <v>26466.326640000003</v>
      </c>
      <c r="J99" s="19"/>
    </row>
    <row r="100" spans="1:10" s="11" customFormat="1" ht="25.5" x14ac:dyDescent="0.2">
      <c r="A100" s="16" t="s">
        <v>244</v>
      </c>
      <c r="B100" s="17" t="s">
        <v>173</v>
      </c>
      <c r="C100" s="16" t="s">
        <v>21</v>
      </c>
      <c r="D100" s="16" t="s">
        <v>174</v>
      </c>
      <c r="E100" s="18" t="s">
        <v>71</v>
      </c>
      <c r="F100" s="26">
        <v>196.58</v>
      </c>
      <c r="G100" s="30">
        <v>41.92</v>
      </c>
      <c r="H100" s="27">
        <f t="shared" ref="H100:H108" si="26">(G100*(28.82/100))+G100</f>
        <v>54.001344000000003</v>
      </c>
      <c r="I100" s="27">
        <f t="shared" si="25"/>
        <v>10615.584203520002</v>
      </c>
      <c r="J100" s="19"/>
    </row>
    <row r="101" spans="1:10" s="11" customFormat="1" ht="25.5" x14ac:dyDescent="0.2">
      <c r="A101" s="12" t="s">
        <v>245</v>
      </c>
      <c r="B101" s="13" t="s">
        <v>246</v>
      </c>
      <c r="C101" s="12" t="s">
        <v>91</v>
      </c>
      <c r="D101" s="12" t="s">
        <v>247</v>
      </c>
      <c r="E101" s="14" t="s">
        <v>88</v>
      </c>
      <c r="F101" s="24">
        <v>301.3</v>
      </c>
      <c r="G101" s="27">
        <v>39.08</v>
      </c>
      <c r="H101" s="27">
        <f t="shared" si="26"/>
        <v>50.342855999999998</v>
      </c>
      <c r="I101" s="27">
        <f t="shared" si="25"/>
        <v>15168.302512799999</v>
      </c>
      <c r="J101" s="15"/>
    </row>
    <row r="102" spans="1:10" s="11" customFormat="1" x14ac:dyDescent="0.2">
      <c r="A102" s="20" t="s">
        <v>248</v>
      </c>
      <c r="B102" s="20"/>
      <c r="C102" s="20"/>
      <c r="D102" s="20" t="s">
        <v>249</v>
      </c>
      <c r="E102" s="20"/>
      <c r="F102" s="25"/>
      <c r="G102" s="28"/>
      <c r="H102" s="28"/>
      <c r="I102" s="29">
        <f>SUM(I103:I108)</f>
        <v>141892.56651768001</v>
      </c>
      <c r="J102" s="23"/>
    </row>
    <row r="103" spans="1:10" s="11" customFormat="1" ht="25.5" x14ac:dyDescent="0.2">
      <c r="A103" s="16" t="s">
        <v>250</v>
      </c>
      <c r="B103" s="17" t="s">
        <v>251</v>
      </c>
      <c r="C103" s="16" t="s">
        <v>91</v>
      </c>
      <c r="D103" s="16" t="s">
        <v>252</v>
      </c>
      <c r="E103" s="18" t="s">
        <v>37</v>
      </c>
      <c r="F103" s="26">
        <v>1279.0899999999999</v>
      </c>
      <c r="G103" s="30">
        <v>32.270000000000003</v>
      </c>
      <c r="H103" s="27">
        <f t="shared" si="26"/>
        <v>41.570214000000007</v>
      </c>
      <c r="I103" s="27">
        <f>H103*F103</f>
        <v>53172.045025260006</v>
      </c>
      <c r="J103" s="19"/>
    </row>
    <row r="104" spans="1:10" s="11" customFormat="1" ht="25.5" x14ac:dyDescent="0.2">
      <c r="A104" s="16" t="s">
        <v>253</v>
      </c>
      <c r="B104" s="17" t="s">
        <v>251</v>
      </c>
      <c r="C104" s="16" t="s">
        <v>91</v>
      </c>
      <c r="D104" s="16" t="s">
        <v>252</v>
      </c>
      <c r="E104" s="18" t="s">
        <v>37</v>
      </c>
      <c r="F104" s="26">
        <v>943.03</v>
      </c>
      <c r="G104" s="30">
        <v>32.270000000000003</v>
      </c>
      <c r="H104" s="27">
        <f t="shared" si="26"/>
        <v>41.570214000000007</v>
      </c>
      <c r="I104" s="27">
        <f t="shared" ref="I104:I108" si="27">H104*F104</f>
        <v>39201.958908420005</v>
      </c>
      <c r="J104" s="19"/>
    </row>
    <row r="105" spans="1:10" s="11" customFormat="1" ht="25.5" x14ac:dyDescent="0.2">
      <c r="A105" s="16" t="s">
        <v>254</v>
      </c>
      <c r="B105" s="17" t="s">
        <v>255</v>
      </c>
      <c r="C105" s="16" t="s">
        <v>21</v>
      </c>
      <c r="D105" s="16" t="s">
        <v>256</v>
      </c>
      <c r="E105" s="18" t="s">
        <v>37</v>
      </c>
      <c r="F105" s="26">
        <v>1279.0899999999999</v>
      </c>
      <c r="G105" s="30">
        <v>11.93</v>
      </c>
      <c r="H105" s="27">
        <f t="shared" si="26"/>
        <v>15.368226</v>
      </c>
      <c r="I105" s="27">
        <f t="shared" si="27"/>
        <v>19657.344194339999</v>
      </c>
      <c r="J105" s="19"/>
    </row>
    <row r="106" spans="1:10" s="11" customFormat="1" x14ac:dyDescent="0.2">
      <c r="A106" s="16" t="s">
        <v>257</v>
      </c>
      <c r="B106" s="17" t="s">
        <v>258</v>
      </c>
      <c r="C106" s="16" t="s">
        <v>21</v>
      </c>
      <c r="D106" s="16" t="s">
        <v>259</v>
      </c>
      <c r="E106" s="18" t="s">
        <v>37</v>
      </c>
      <c r="F106" s="26">
        <v>943.03</v>
      </c>
      <c r="G106" s="30">
        <v>13.95</v>
      </c>
      <c r="H106" s="27">
        <f t="shared" si="26"/>
        <v>17.970389999999998</v>
      </c>
      <c r="I106" s="27">
        <f t="shared" si="27"/>
        <v>16946.616881699996</v>
      </c>
      <c r="J106" s="19"/>
    </row>
    <row r="107" spans="1:10" s="11" customFormat="1" x14ac:dyDescent="0.2">
      <c r="A107" s="16" t="s">
        <v>260</v>
      </c>
      <c r="B107" s="17" t="s">
        <v>261</v>
      </c>
      <c r="C107" s="16" t="s">
        <v>21</v>
      </c>
      <c r="D107" s="16" t="s">
        <v>262</v>
      </c>
      <c r="E107" s="18" t="s">
        <v>37</v>
      </c>
      <c r="F107" s="26">
        <v>152.47</v>
      </c>
      <c r="G107" s="30">
        <v>22.49</v>
      </c>
      <c r="H107" s="27">
        <f t="shared" si="26"/>
        <v>28.971617999999999</v>
      </c>
      <c r="I107" s="27">
        <f t="shared" si="27"/>
        <v>4417.3025964600001</v>
      </c>
      <c r="J107" s="19"/>
    </row>
    <row r="108" spans="1:10" s="11" customFormat="1" ht="25.5" x14ac:dyDescent="0.2">
      <c r="A108" s="16" t="s">
        <v>263</v>
      </c>
      <c r="B108" s="17" t="s">
        <v>264</v>
      </c>
      <c r="C108" s="16" t="s">
        <v>21</v>
      </c>
      <c r="D108" s="16" t="s">
        <v>265</v>
      </c>
      <c r="E108" s="18" t="s">
        <v>37</v>
      </c>
      <c r="F108" s="26">
        <v>283.70999999999998</v>
      </c>
      <c r="G108" s="30">
        <v>23.25</v>
      </c>
      <c r="H108" s="27">
        <f t="shared" si="26"/>
        <v>29.95065</v>
      </c>
      <c r="I108" s="27">
        <f t="shared" si="27"/>
        <v>8497.2989115</v>
      </c>
      <c r="J108" s="19"/>
    </row>
    <row r="109" spans="1:10" s="11" customFormat="1" x14ac:dyDescent="0.2">
      <c r="A109" s="20" t="s">
        <v>266</v>
      </c>
      <c r="B109" s="20"/>
      <c r="C109" s="20"/>
      <c r="D109" s="20" t="s">
        <v>267</v>
      </c>
      <c r="E109" s="20"/>
      <c r="F109" s="25"/>
      <c r="G109" s="28"/>
      <c r="H109" s="28"/>
      <c r="I109" s="29">
        <f>I110+I119+I133+I144+I149+I162+I171+I179+I182+I186</f>
        <v>219534.45142800003</v>
      </c>
      <c r="J109" s="23"/>
    </row>
    <row r="110" spans="1:10" s="11" customFormat="1" x14ac:dyDescent="0.2">
      <c r="A110" s="20" t="s">
        <v>268</v>
      </c>
      <c r="B110" s="20"/>
      <c r="C110" s="20"/>
      <c r="D110" s="20" t="s">
        <v>269</v>
      </c>
      <c r="E110" s="20"/>
      <c r="F110" s="25"/>
      <c r="G110" s="28"/>
      <c r="H110" s="28"/>
      <c r="I110" s="29">
        <f>SUM(I111:I118)</f>
        <v>7083.1934640000009</v>
      </c>
      <c r="J110" s="23"/>
    </row>
    <row r="111" spans="1:10" s="11" customFormat="1" ht="25.5" x14ac:dyDescent="0.2">
      <c r="A111" s="16" t="s">
        <v>270</v>
      </c>
      <c r="B111" s="17" t="s">
        <v>271</v>
      </c>
      <c r="C111" s="16" t="s">
        <v>21</v>
      </c>
      <c r="D111" s="16" t="s">
        <v>272</v>
      </c>
      <c r="E111" s="18" t="s">
        <v>88</v>
      </c>
      <c r="F111" s="26">
        <v>3</v>
      </c>
      <c r="G111" s="30">
        <v>63.78</v>
      </c>
      <c r="H111" s="27">
        <f t="shared" ref="H111:H170" si="28">(G111*(28.82/100))+G111</f>
        <v>82.161395999999996</v>
      </c>
      <c r="I111" s="27">
        <f t="shared" ref="I111" si="29">H111*F111</f>
        <v>246.48418799999999</v>
      </c>
      <c r="J111" s="19"/>
    </row>
    <row r="112" spans="1:10" s="11" customFormat="1" ht="25.5" x14ac:dyDescent="0.2">
      <c r="A112" s="16" t="s">
        <v>273</v>
      </c>
      <c r="B112" s="17" t="s">
        <v>274</v>
      </c>
      <c r="C112" s="16" t="s">
        <v>21</v>
      </c>
      <c r="D112" s="16" t="s">
        <v>275</v>
      </c>
      <c r="E112" s="18" t="s">
        <v>88</v>
      </c>
      <c r="F112" s="26">
        <v>2</v>
      </c>
      <c r="G112" s="30">
        <v>544.12</v>
      </c>
      <c r="H112" s="27">
        <f t="shared" si="28"/>
        <v>700.935384</v>
      </c>
      <c r="I112" s="27">
        <f t="shared" ref="I112:I118" si="30">H112*F112</f>
        <v>1401.870768</v>
      </c>
      <c r="J112" s="19"/>
    </row>
    <row r="113" spans="1:10" s="11" customFormat="1" ht="38.25" x14ac:dyDescent="0.2">
      <c r="A113" s="16" t="s">
        <v>276</v>
      </c>
      <c r="B113" s="17" t="s">
        <v>277</v>
      </c>
      <c r="C113" s="16" t="s">
        <v>21</v>
      </c>
      <c r="D113" s="16" t="s">
        <v>278</v>
      </c>
      <c r="E113" s="18" t="s">
        <v>88</v>
      </c>
      <c r="F113" s="26">
        <v>1</v>
      </c>
      <c r="G113" s="30">
        <v>517.71</v>
      </c>
      <c r="H113" s="27">
        <f t="shared" si="28"/>
        <v>666.91402200000005</v>
      </c>
      <c r="I113" s="27">
        <f t="shared" si="30"/>
        <v>666.91402200000005</v>
      </c>
      <c r="J113" s="19"/>
    </row>
    <row r="114" spans="1:10" s="11" customFormat="1" ht="38.25" x14ac:dyDescent="0.2">
      <c r="A114" s="16" t="s">
        <v>279</v>
      </c>
      <c r="B114" s="17" t="s">
        <v>277</v>
      </c>
      <c r="C114" s="16" t="s">
        <v>21</v>
      </c>
      <c r="D114" s="16" t="s">
        <v>278</v>
      </c>
      <c r="E114" s="18" t="s">
        <v>88</v>
      </c>
      <c r="F114" s="26">
        <v>1</v>
      </c>
      <c r="G114" s="30">
        <v>517.71</v>
      </c>
      <c r="H114" s="27">
        <f t="shared" si="28"/>
        <v>666.91402200000005</v>
      </c>
      <c r="I114" s="27">
        <f t="shared" si="30"/>
        <v>666.91402200000005</v>
      </c>
      <c r="J114" s="19"/>
    </row>
    <row r="115" spans="1:10" s="11" customFormat="1" ht="38.25" x14ac:dyDescent="0.2">
      <c r="A115" s="16" t="s">
        <v>280</v>
      </c>
      <c r="B115" s="17" t="s">
        <v>277</v>
      </c>
      <c r="C115" s="16" t="s">
        <v>21</v>
      </c>
      <c r="D115" s="16" t="s">
        <v>278</v>
      </c>
      <c r="E115" s="18" t="s">
        <v>88</v>
      </c>
      <c r="F115" s="26">
        <v>1</v>
      </c>
      <c r="G115" s="30">
        <v>517.71</v>
      </c>
      <c r="H115" s="27">
        <f t="shared" si="28"/>
        <v>666.91402200000005</v>
      </c>
      <c r="I115" s="27">
        <f t="shared" si="30"/>
        <v>666.91402200000005</v>
      </c>
      <c r="J115" s="19"/>
    </row>
    <row r="116" spans="1:10" s="11" customFormat="1" ht="38.25" x14ac:dyDescent="0.2">
      <c r="A116" s="16" t="s">
        <v>281</v>
      </c>
      <c r="B116" s="17" t="s">
        <v>277</v>
      </c>
      <c r="C116" s="16" t="s">
        <v>21</v>
      </c>
      <c r="D116" s="16" t="s">
        <v>278</v>
      </c>
      <c r="E116" s="18" t="s">
        <v>88</v>
      </c>
      <c r="F116" s="26">
        <v>3</v>
      </c>
      <c r="G116" s="30">
        <v>517.71</v>
      </c>
      <c r="H116" s="27">
        <f t="shared" si="28"/>
        <v>666.91402200000005</v>
      </c>
      <c r="I116" s="27">
        <f t="shared" si="30"/>
        <v>2000.7420660000002</v>
      </c>
      <c r="J116" s="19"/>
    </row>
    <row r="117" spans="1:10" s="11" customFormat="1" ht="38.25" x14ac:dyDescent="0.2">
      <c r="A117" s="16" t="s">
        <v>282</v>
      </c>
      <c r="B117" s="17" t="s">
        <v>283</v>
      </c>
      <c r="C117" s="16" t="s">
        <v>21</v>
      </c>
      <c r="D117" s="16" t="s">
        <v>284</v>
      </c>
      <c r="E117" s="18" t="s">
        <v>88</v>
      </c>
      <c r="F117" s="26">
        <v>1</v>
      </c>
      <c r="G117" s="30">
        <v>594.97</v>
      </c>
      <c r="H117" s="27">
        <f t="shared" si="28"/>
        <v>766.44035400000007</v>
      </c>
      <c r="I117" s="27">
        <f t="shared" si="30"/>
        <v>766.44035400000007</v>
      </c>
      <c r="J117" s="19"/>
    </row>
    <row r="118" spans="1:10" s="11" customFormat="1" ht="38.25" x14ac:dyDescent="0.2">
      <c r="A118" s="16" t="s">
        <v>285</v>
      </c>
      <c r="B118" s="17" t="s">
        <v>277</v>
      </c>
      <c r="C118" s="16" t="s">
        <v>21</v>
      </c>
      <c r="D118" s="16" t="s">
        <v>278</v>
      </c>
      <c r="E118" s="18" t="s">
        <v>88</v>
      </c>
      <c r="F118" s="26">
        <v>1</v>
      </c>
      <c r="G118" s="30">
        <v>517.71</v>
      </c>
      <c r="H118" s="27">
        <f t="shared" si="28"/>
        <v>666.91402200000005</v>
      </c>
      <c r="I118" s="27">
        <f t="shared" si="30"/>
        <v>666.91402200000005</v>
      </c>
      <c r="J118" s="19"/>
    </row>
    <row r="119" spans="1:10" s="11" customFormat="1" x14ac:dyDescent="0.2">
      <c r="A119" s="20" t="s">
        <v>286</v>
      </c>
      <c r="B119" s="20"/>
      <c r="C119" s="20"/>
      <c r="D119" s="20" t="s">
        <v>287</v>
      </c>
      <c r="E119" s="20"/>
      <c r="F119" s="25"/>
      <c r="G119" s="28"/>
      <c r="H119" s="28"/>
      <c r="I119" s="29">
        <f>SUM(I120:I132)</f>
        <v>10124.891304000001</v>
      </c>
      <c r="J119" s="23"/>
    </row>
    <row r="120" spans="1:10" s="11" customFormat="1" ht="25.5" x14ac:dyDescent="0.2">
      <c r="A120" s="16" t="s">
        <v>288</v>
      </c>
      <c r="B120" s="17" t="s">
        <v>289</v>
      </c>
      <c r="C120" s="16" t="s">
        <v>21</v>
      </c>
      <c r="D120" s="16" t="s">
        <v>290</v>
      </c>
      <c r="E120" s="18" t="s">
        <v>88</v>
      </c>
      <c r="F120" s="26">
        <v>14</v>
      </c>
      <c r="G120" s="30">
        <v>11.26</v>
      </c>
      <c r="H120" s="27">
        <f t="shared" si="28"/>
        <v>14.505132</v>
      </c>
      <c r="I120" s="27">
        <f t="shared" ref="I120" si="31">H120*F120</f>
        <v>203.07184799999999</v>
      </c>
      <c r="J120" s="19"/>
    </row>
    <row r="121" spans="1:10" s="11" customFormat="1" ht="25.5" x14ac:dyDescent="0.2">
      <c r="A121" s="16" t="s">
        <v>291</v>
      </c>
      <c r="B121" s="17" t="s">
        <v>292</v>
      </c>
      <c r="C121" s="16" t="s">
        <v>21</v>
      </c>
      <c r="D121" s="16" t="s">
        <v>293</v>
      </c>
      <c r="E121" s="18" t="s">
        <v>88</v>
      </c>
      <c r="F121" s="26">
        <v>21</v>
      </c>
      <c r="G121" s="30">
        <v>12.97</v>
      </c>
      <c r="H121" s="27">
        <f t="shared" si="28"/>
        <v>16.707954000000001</v>
      </c>
      <c r="I121" s="27">
        <f t="shared" ref="I121:I131" si="32">H121*F121</f>
        <v>350.86703399999999</v>
      </c>
      <c r="J121" s="19"/>
    </row>
    <row r="122" spans="1:10" s="11" customFormat="1" ht="25.5" x14ac:dyDescent="0.2">
      <c r="A122" s="16" t="s">
        <v>294</v>
      </c>
      <c r="B122" s="17" t="s">
        <v>295</v>
      </c>
      <c r="C122" s="16" t="s">
        <v>21</v>
      </c>
      <c r="D122" s="16" t="s">
        <v>296</v>
      </c>
      <c r="E122" s="18" t="s">
        <v>88</v>
      </c>
      <c r="F122" s="26">
        <v>14</v>
      </c>
      <c r="G122" s="30">
        <v>12.97</v>
      </c>
      <c r="H122" s="27">
        <f t="shared" si="28"/>
        <v>16.707954000000001</v>
      </c>
      <c r="I122" s="27">
        <f t="shared" si="32"/>
        <v>233.91135600000001</v>
      </c>
      <c r="J122" s="19"/>
    </row>
    <row r="123" spans="1:10" s="11" customFormat="1" ht="25.5" x14ac:dyDescent="0.2">
      <c r="A123" s="16" t="s">
        <v>297</v>
      </c>
      <c r="B123" s="17" t="s">
        <v>298</v>
      </c>
      <c r="C123" s="16" t="s">
        <v>21</v>
      </c>
      <c r="D123" s="16" t="s">
        <v>299</v>
      </c>
      <c r="E123" s="18" t="s">
        <v>88</v>
      </c>
      <c r="F123" s="26">
        <v>2</v>
      </c>
      <c r="G123" s="30">
        <v>58.16</v>
      </c>
      <c r="H123" s="27">
        <f t="shared" si="28"/>
        <v>74.921711999999999</v>
      </c>
      <c r="I123" s="27">
        <f t="shared" si="32"/>
        <v>149.843424</v>
      </c>
      <c r="J123" s="19"/>
    </row>
    <row r="124" spans="1:10" s="11" customFormat="1" ht="25.5" x14ac:dyDescent="0.2">
      <c r="A124" s="16" t="s">
        <v>300</v>
      </c>
      <c r="B124" s="17" t="s">
        <v>301</v>
      </c>
      <c r="C124" s="16" t="s">
        <v>21</v>
      </c>
      <c r="D124" s="16" t="s">
        <v>302</v>
      </c>
      <c r="E124" s="18" t="s">
        <v>88</v>
      </c>
      <c r="F124" s="26">
        <v>1</v>
      </c>
      <c r="G124" s="30">
        <v>60.92</v>
      </c>
      <c r="H124" s="27">
        <f t="shared" si="28"/>
        <v>78.47714400000001</v>
      </c>
      <c r="I124" s="27">
        <f t="shared" si="32"/>
        <v>78.47714400000001</v>
      </c>
      <c r="J124" s="19"/>
    </row>
    <row r="125" spans="1:10" s="11" customFormat="1" ht="25.5" x14ac:dyDescent="0.2">
      <c r="A125" s="16" t="s">
        <v>303</v>
      </c>
      <c r="B125" s="17" t="s">
        <v>304</v>
      </c>
      <c r="C125" s="16" t="s">
        <v>21</v>
      </c>
      <c r="D125" s="16" t="s">
        <v>305</v>
      </c>
      <c r="E125" s="18" t="s">
        <v>88</v>
      </c>
      <c r="F125" s="26">
        <v>20</v>
      </c>
      <c r="G125" s="30">
        <v>64.34</v>
      </c>
      <c r="H125" s="27">
        <f t="shared" si="28"/>
        <v>82.882788000000005</v>
      </c>
      <c r="I125" s="27">
        <f t="shared" si="32"/>
        <v>1657.6557600000001</v>
      </c>
      <c r="J125" s="19"/>
    </row>
    <row r="126" spans="1:10" s="11" customFormat="1" ht="25.5" x14ac:dyDescent="0.2">
      <c r="A126" s="16" t="s">
        <v>306</v>
      </c>
      <c r="B126" s="17" t="s">
        <v>307</v>
      </c>
      <c r="C126" s="16" t="s">
        <v>21</v>
      </c>
      <c r="D126" s="16" t="s">
        <v>308</v>
      </c>
      <c r="E126" s="18" t="s">
        <v>88</v>
      </c>
      <c r="F126" s="26">
        <v>3</v>
      </c>
      <c r="G126" s="30">
        <v>77.78</v>
      </c>
      <c r="H126" s="27">
        <f t="shared" si="28"/>
        <v>100.196196</v>
      </c>
      <c r="I126" s="27">
        <f t="shared" si="32"/>
        <v>300.58858800000002</v>
      </c>
      <c r="J126" s="19"/>
    </row>
    <row r="127" spans="1:10" s="11" customFormat="1" ht="25.5" x14ac:dyDescent="0.2">
      <c r="A127" s="16" t="s">
        <v>309</v>
      </c>
      <c r="B127" s="17" t="s">
        <v>310</v>
      </c>
      <c r="C127" s="16" t="s">
        <v>21</v>
      </c>
      <c r="D127" s="16" t="s">
        <v>311</v>
      </c>
      <c r="E127" s="18" t="s">
        <v>88</v>
      </c>
      <c r="F127" s="26">
        <v>1</v>
      </c>
      <c r="G127" s="30">
        <v>92.21</v>
      </c>
      <c r="H127" s="27">
        <f t="shared" si="28"/>
        <v>118.78492199999999</v>
      </c>
      <c r="I127" s="27">
        <f t="shared" si="32"/>
        <v>118.78492199999999</v>
      </c>
      <c r="J127" s="19"/>
    </row>
    <row r="128" spans="1:10" s="11" customFormat="1" ht="25.5" x14ac:dyDescent="0.2">
      <c r="A128" s="16" t="s">
        <v>312</v>
      </c>
      <c r="B128" s="17" t="s">
        <v>310</v>
      </c>
      <c r="C128" s="16" t="s">
        <v>21</v>
      </c>
      <c r="D128" s="16" t="s">
        <v>311</v>
      </c>
      <c r="E128" s="18" t="s">
        <v>88</v>
      </c>
      <c r="F128" s="26">
        <v>1</v>
      </c>
      <c r="G128" s="30">
        <v>92.21</v>
      </c>
      <c r="H128" s="27">
        <f t="shared" si="28"/>
        <v>118.78492199999999</v>
      </c>
      <c r="I128" s="27">
        <f t="shared" si="32"/>
        <v>118.78492199999999</v>
      </c>
      <c r="J128" s="19"/>
    </row>
    <row r="129" spans="1:10" s="11" customFormat="1" ht="25.5" x14ac:dyDescent="0.2">
      <c r="A129" s="16" t="s">
        <v>313</v>
      </c>
      <c r="B129" s="17" t="s">
        <v>310</v>
      </c>
      <c r="C129" s="16" t="s">
        <v>21</v>
      </c>
      <c r="D129" s="16" t="s">
        <v>311</v>
      </c>
      <c r="E129" s="18" t="s">
        <v>88</v>
      </c>
      <c r="F129" s="26">
        <v>3</v>
      </c>
      <c r="G129" s="30">
        <v>92.21</v>
      </c>
      <c r="H129" s="27">
        <f t="shared" si="28"/>
        <v>118.78492199999999</v>
      </c>
      <c r="I129" s="27">
        <f t="shared" si="32"/>
        <v>356.35476599999998</v>
      </c>
      <c r="J129" s="19"/>
    </row>
    <row r="130" spans="1:10" s="11" customFormat="1" ht="25.5" x14ac:dyDescent="0.2">
      <c r="A130" s="16" t="s">
        <v>314</v>
      </c>
      <c r="B130" s="17" t="s">
        <v>310</v>
      </c>
      <c r="C130" s="16" t="s">
        <v>21</v>
      </c>
      <c r="D130" s="16" t="s">
        <v>311</v>
      </c>
      <c r="E130" s="18" t="s">
        <v>88</v>
      </c>
      <c r="F130" s="26">
        <v>1</v>
      </c>
      <c r="G130" s="30">
        <v>92.21</v>
      </c>
      <c r="H130" s="27">
        <f t="shared" si="28"/>
        <v>118.78492199999999</v>
      </c>
      <c r="I130" s="27">
        <f t="shared" si="32"/>
        <v>118.78492199999999</v>
      </c>
      <c r="J130" s="19"/>
    </row>
    <row r="131" spans="1:10" s="11" customFormat="1" ht="25.5" x14ac:dyDescent="0.2">
      <c r="A131" s="12" t="s">
        <v>315</v>
      </c>
      <c r="B131" s="13" t="s">
        <v>316</v>
      </c>
      <c r="C131" s="12" t="s">
        <v>91</v>
      </c>
      <c r="D131" s="12" t="s">
        <v>317</v>
      </c>
      <c r="E131" s="14" t="s">
        <v>88</v>
      </c>
      <c r="F131" s="24">
        <v>33</v>
      </c>
      <c r="G131" s="27">
        <v>149.56</v>
      </c>
      <c r="H131" s="27">
        <f t="shared" si="28"/>
        <v>192.66319200000001</v>
      </c>
      <c r="I131" s="27">
        <f t="shared" si="32"/>
        <v>6357.8853360000003</v>
      </c>
      <c r="J131" s="15"/>
    </row>
    <row r="132" spans="1:10" s="11" customFormat="1" ht="25.5" x14ac:dyDescent="0.2">
      <c r="A132" s="12" t="s">
        <v>318</v>
      </c>
      <c r="B132" s="13" t="s">
        <v>319</v>
      </c>
      <c r="C132" s="12" t="s">
        <v>91</v>
      </c>
      <c r="D132" s="12" t="s">
        <v>320</v>
      </c>
      <c r="E132" s="14" t="s">
        <v>88</v>
      </c>
      <c r="F132" s="24">
        <v>1</v>
      </c>
      <c r="G132" s="27">
        <v>62.01</v>
      </c>
      <c r="H132" s="27">
        <f t="shared" si="28"/>
        <v>79.881281999999999</v>
      </c>
      <c r="I132" s="27">
        <f t="shared" ref="I132" si="33">H132*F132</f>
        <v>79.881281999999999</v>
      </c>
      <c r="J132" s="15"/>
    </row>
    <row r="133" spans="1:10" s="11" customFormat="1" x14ac:dyDescent="0.2">
      <c r="A133" s="20" t="s">
        <v>321</v>
      </c>
      <c r="B133" s="20"/>
      <c r="C133" s="20"/>
      <c r="D133" s="20" t="s">
        <v>322</v>
      </c>
      <c r="E133" s="20"/>
      <c r="F133" s="25"/>
      <c r="G133" s="28"/>
      <c r="H133" s="28"/>
      <c r="I133" s="29">
        <f>SUM(I134:I143)</f>
        <v>46791.018077999994</v>
      </c>
      <c r="J133" s="23"/>
    </row>
    <row r="134" spans="1:10" s="11" customFormat="1" ht="25.5" x14ac:dyDescent="0.2">
      <c r="A134" s="16" t="s">
        <v>323</v>
      </c>
      <c r="B134" s="17" t="s">
        <v>324</v>
      </c>
      <c r="C134" s="16" t="s">
        <v>21</v>
      </c>
      <c r="D134" s="16" t="s">
        <v>325</v>
      </c>
      <c r="E134" s="18" t="s">
        <v>71</v>
      </c>
      <c r="F134" s="26">
        <v>516</v>
      </c>
      <c r="G134" s="30">
        <v>17.66</v>
      </c>
      <c r="H134" s="27">
        <f t="shared" si="28"/>
        <v>22.749611999999999</v>
      </c>
      <c r="I134" s="27">
        <f t="shared" ref="I134" si="34">H134*F134</f>
        <v>11738.799792</v>
      </c>
      <c r="J134" s="19"/>
    </row>
    <row r="135" spans="1:10" s="11" customFormat="1" ht="25.5" x14ac:dyDescent="0.2">
      <c r="A135" s="16" t="s">
        <v>326</v>
      </c>
      <c r="B135" s="17" t="s">
        <v>327</v>
      </c>
      <c r="C135" s="16" t="s">
        <v>21</v>
      </c>
      <c r="D135" s="16" t="s">
        <v>328</v>
      </c>
      <c r="E135" s="18" t="s">
        <v>71</v>
      </c>
      <c r="F135" s="26">
        <v>1056</v>
      </c>
      <c r="G135" s="30">
        <v>20.48</v>
      </c>
      <c r="H135" s="27">
        <f t="shared" si="28"/>
        <v>26.382336000000002</v>
      </c>
      <c r="I135" s="27">
        <f t="shared" ref="I135:I143" si="35">H135*F135</f>
        <v>27859.746816000003</v>
      </c>
      <c r="J135" s="19"/>
    </row>
    <row r="136" spans="1:10" s="11" customFormat="1" ht="25.5" x14ac:dyDescent="0.2">
      <c r="A136" s="16" t="s">
        <v>329</v>
      </c>
      <c r="B136" s="17" t="s">
        <v>330</v>
      </c>
      <c r="C136" s="16" t="s">
        <v>21</v>
      </c>
      <c r="D136" s="16" t="s">
        <v>331</v>
      </c>
      <c r="E136" s="18" t="s">
        <v>71</v>
      </c>
      <c r="F136" s="26">
        <v>84</v>
      </c>
      <c r="G136" s="30">
        <v>18.46</v>
      </c>
      <c r="H136" s="27">
        <f t="shared" si="28"/>
        <v>23.780172</v>
      </c>
      <c r="I136" s="27">
        <f t="shared" si="35"/>
        <v>1997.5344480000001</v>
      </c>
      <c r="J136" s="19"/>
    </row>
    <row r="137" spans="1:10" s="11" customFormat="1" ht="25.5" x14ac:dyDescent="0.2">
      <c r="A137" s="16" t="s">
        <v>332</v>
      </c>
      <c r="B137" s="17" t="s">
        <v>333</v>
      </c>
      <c r="C137" s="16" t="s">
        <v>21</v>
      </c>
      <c r="D137" s="16" t="s">
        <v>334</v>
      </c>
      <c r="E137" s="18" t="s">
        <v>71</v>
      </c>
      <c r="F137" s="26">
        <v>54</v>
      </c>
      <c r="G137" s="30">
        <v>18.41</v>
      </c>
      <c r="H137" s="27">
        <f t="shared" si="28"/>
        <v>23.715762000000002</v>
      </c>
      <c r="I137" s="27">
        <f t="shared" si="35"/>
        <v>1280.6511480000001</v>
      </c>
      <c r="J137" s="19"/>
    </row>
    <row r="138" spans="1:10" s="11" customFormat="1" ht="25.5" x14ac:dyDescent="0.2">
      <c r="A138" s="16" t="s">
        <v>335</v>
      </c>
      <c r="B138" s="17" t="s">
        <v>336</v>
      </c>
      <c r="C138" s="16" t="s">
        <v>21</v>
      </c>
      <c r="D138" s="16" t="s">
        <v>337</v>
      </c>
      <c r="E138" s="18" t="s">
        <v>71</v>
      </c>
      <c r="F138" s="26">
        <v>12</v>
      </c>
      <c r="G138" s="30">
        <v>27.7</v>
      </c>
      <c r="H138" s="27">
        <f t="shared" si="28"/>
        <v>35.683140000000002</v>
      </c>
      <c r="I138" s="27">
        <f t="shared" si="35"/>
        <v>428.19767999999999</v>
      </c>
      <c r="J138" s="19"/>
    </row>
    <row r="139" spans="1:10" s="11" customFormat="1" ht="25.5" x14ac:dyDescent="0.2">
      <c r="A139" s="16" t="s">
        <v>338</v>
      </c>
      <c r="B139" s="17" t="s">
        <v>339</v>
      </c>
      <c r="C139" s="16" t="s">
        <v>21</v>
      </c>
      <c r="D139" s="16" t="s">
        <v>340</v>
      </c>
      <c r="E139" s="18" t="s">
        <v>71</v>
      </c>
      <c r="F139" s="26">
        <v>30</v>
      </c>
      <c r="G139" s="30">
        <v>38.9</v>
      </c>
      <c r="H139" s="27">
        <f t="shared" si="28"/>
        <v>50.110979999999998</v>
      </c>
      <c r="I139" s="27">
        <f t="shared" si="35"/>
        <v>1503.3293999999999</v>
      </c>
      <c r="J139" s="19"/>
    </row>
    <row r="140" spans="1:10" s="11" customFormat="1" ht="25.5" x14ac:dyDescent="0.2">
      <c r="A140" s="16" t="s">
        <v>341</v>
      </c>
      <c r="B140" s="17" t="s">
        <v>336</v>
      </c>
      <c r="C140" s="16" t="s">
        <v>21</v>
      </c>
      <c r="D140" s="16" t="s">
        <v>337</v>
      </c>
      <c r="E140" s="18" t="s">
        <v>71</v>
      </c>
      <c r="F140" s="26">
        <v>6</v>
      </c>
      <c r="G140" s="30">
        <v>27.7</v>
      </c>
      <c r="H140" s="27">
        <f t="shared" si="28"/>
        <v>35.683140000000002</v>
      </c>
      <c r="I140" s="27">
        <f t="shared" si="35"/>
        <v>214.09884</v>
      </c>
      <c r="J140" s="19"/>
    </row>
    <row r="141" spans="1:10" s="11" customFormat="1" x14ac:dyDescent="0.2">
      <c r="A141" s="16" t="s">
        <v>342</v>
      </c>
      <c r="B141" s="17" t="s">
        <v>343</v>
      </c>
      <c r="C141" s="16" t="s">
        <v>21</v>
      </c>
      <c r="D141" s="16" t="s">
        <v>344</v>
      </c>
      <c r="E141" s="18" t="s">
        <v>88</v>
      </c>
      <c r="F141" s="26">
        <v>1</v>
      </c>
      <c r="G141" s="30">
        <v>66.489999999999995</v>
      </c>
      <c r="H141" s="27">
        <f t="shared" si="28"/>
        <v>85.652417999999997</v>
      </c>
      <c r="I141" s="27">
        <f t="shared" si="35"/>
        <v>85.652417999999997</v>
      </c>
      <c r="J141" s="19"/>
    </row>
    <row r="142" spans="1:10" s="11" customFormat="1" x14ac:dyDescent="0.2">
      <c r="A142" s="16" t="s">
        <v>345</v>
      </c>
      <c r="B142" s="17" t="s">
        <v>346</v>
      </c>
      <c r="C142" s="16" t="s">
        <v>21</v>
      </c>
      <c r="D142" s="16" t="s">
        <v>347</v>
      </c>
      <c r="E142" s="18" t="s">
        <v>88</v>
      </c>
      <c r="F142" s="26">
        <v>1</v>
      </c>
      <c r="G142" s="30">
        <v>229.83</v>
      </c>
      <c r="H142" s="27">
        <f t="shared" si="28"/>
        <v>296.06700599999999</v>
      </c>
      <c r="I142" s="27">
        <f t="shared" si="35"/>
        <v>296.06700599999999</v>
      </c>
      <c r="J142" s="19"/>
    </row>
    <row r="143" spans="1:10" s="11" customFormat="1" x14ac:dyDescent="0.2">
      <c r="A143" s="16" t="s">
        <v>348</v>
      </c>
      <c r="B143" s="17" t="s">
        <v>349</v>
      </c>
      <c r="C143" s="16" t="s">
        <v>21</v>
      </c>
      <c r="D143" s="16" t="s">
        <v>350</v>
      </c>
      <c r="E143" s="18" t="s">
        <v>88</v>
      </c>
      <c r="F143" s="26">
        <v>5</v>
      </c>
      <c r="G143" s="30">
        <v>215.33</v>
      </c>
      <c r="H143" s="27">
        <f t="shared" si="28"/>
        <v>277.38810599999999</v>
      </c>
      <c r="I143" s="27">
        <f t="shared" si="35"/>
        <v>1386.9405299999999</v>
      </c>
      <c r="J143" s="19"/>
    </row>
    <row r="144" spans="1:10" s="11" customFormat="1" x14ac:dyDescent="0.2">
      <c r="A144" s="20" t="s">
        <v>351</v>
      </c>
      <c r="B144" s="20"/>
      <c r="C144" s="20"/>
      <c r="D144" s="20" t="s">
        <v>352</v>
      </c>
      <c r="E144" s="20"/>
      <c r="F144" s="25"/>
      <c r="G144" s="28"/>
      <c r="H144" s="28"/>
      <c r="I144" s="29">
        <f>SUM(I145:I148)</f>
        <v>46756.301088</v>
      </c>
      <c r="J144" s="23"/>
    </row>
    <row r="145" spans="1:10" s="11" customFormat="1" ht="25.5" x14ac:dyDescent="0.2">
      <c r="A145" s="16" t="s">
        <v>353</v>
      </c>
      <c r="B145" s="17" t="s">
        <v>354</v>
      </c>
      <c r="C145" s="16" t="s">
        <v>21</v>
      </c>
      <c r="D145" s="16" t="s">
        <v>355</v>
      </c>
      <c r="E145" s="18" t="s">
        <v>71</v>
      </c>
      <c r="F145" s="26">
        <v>4800</v>
      </c>
      <c r="G145" s="30">
        <v>4.29</v>
      </c>
      <c r="H145" s="27">
        <f t="shared" si="28"/>
        <v>5.5263780000000002</v>
      </c>
      <c r="I145" s="27">
        <f t="shared" ref="I145" si="36">H145*F145</f>
        <v>26526.614400000002</v>
      </c>
      <c r="J145" s="19"/>
    </row>
    <row r="146" spans="1:10" s="11" customFormat="1" ht="25.5" x14ac:dyDescent="0.2">
      <c r="A146" s="16" t="s">
        <v>356</v>
      </c>
      <c r="B146" s="17" t="s">
        <v>357</v>
      </c>
      <c r="C146" s="16" t="s">
        <v>21</v>
      </c>
      <c r="D146" s="16" t="s">
        <v>358</v>
      </c>
      <c r="E146" s="18" t="s">
        <v>71</v>
      </c>
      <c r="F146" s="26">
        <v>600</v>
      </c>
      <c r="G146" s="30">
        <v>6.69</v>
      </c>
      <c r="H146" s="27">
        <f t="shared" si="28"/>
        <v>8.6180580000000013</v>
      </c>
      <c r="I146" s="27">
        <f t="shared" ref="I146:I148" si="37">H146*F146</f>
        <v>5170.8348000000005</v>
      </c>
      <c r="J146" s="19"/>
    </row>
    <row r="147" spans="1:10" s="11" customFormat="1" ht="25.5" x14ac:dyDescent="0.2">
      <c r="A147" s="16" t="s">
        <v>359</v>
      </c>
      <c r="B147" s="17" t="s">
        <v>360</v>
      </c>
      <c r="C147" s="16" t="s">
        <v>21</v>
      </c>
      <c r="D147" s="16" t="s">
        <v>361</v>
      </c>
      <c r="E147" s="18" t="s">
        <v>71</v>
      </c>
      <c r="F147" s="26">
        <v>16</v>
      </c>
      <c r="G147" s="30">
        <v>9.39</v>
      </c>
      <c r="H147" s="27">
        <f t="shared" si="28"/>
        <v>12.096198000000001</v>
      </c>
      <c r="I147" s="27">
        <f t="shared" si="37"/>
        <v>193.53916800000002</v>
      </c>
      <c r="J147" s="19"/>
    </row>
    <row r="148" spans="1:10" s="11" customFormat="1" ht="25.5" x14ac:dyDescent="0.2">
      <c r="A148" s="16" t="s">
        <v>362</v>
      </c>
      <c r="B148" s="17" t="s">
        <v>363</v>
      </c>
      <c r="C148" s="16" t="s">
        <v>21</v>
      </c>
      <c r="D148" s="16" t="s">
        <v>364</v>
      </c>
      <c r="E148" s="18" t="s">
        <v>71</v>
      </c>
      <c r="F148" s="26">
        <v>680</v>
      </c>
      <c r="G148" s="30">
        <v>16.97</v>
      </c>
      <c r="H148" s="27">
        <f t="shared" si="28"/>
        <v>21.860754</v>
      </c>
      <c r="I148" s="27">
        <f t="shared" si="37"/>
        <v>14865.31272</v>
      </c>
      <c r="J148" s="19"/>
    </row>
    <row r="149" spans="1:10" s="11" customFormat="1" x14ac:dyDescent="0.2">
      <c r="A149" s="20" t="s">
        <v>365</v>
      </c>
      <c r="B149" s="20"/>
      <c r="C149" s="20"/>
      <c r="D149" s="20" t="s">
        <v>366</v>
      </c>
      <c r="E149" s="20"/>
      <c r="F149" s="25"/>
      <c r="G149" s="28"/>
      <c r="H149" s="28"/>
      <c r="I149" s="29">
        <f>SUM(I150:I161)</f>
        <v>79763.643576000002</v>
      </c>
      <c r="J149" s="23"/>
    </row>
    <row r="150" spans="1:10" s="11" customFormat="1" x14ac:dyDescent="0.2">
      <c r="A150" s="16" t="s">
        <v>367</v>
      </c>
      <c r="B150" s="17" t="s">
        <v>368</v>
      </c>
      <c r="C150" s="16" t="s">
        <v>21</v>
      </c>
      <c r="D150" s="16" t="s">
        <v>369</v>
      </c>
      <c r="E150" s="18" t="s">
        <v>88</v>
      </c>
      <c r="F150" s="26">
        <v>190</v>
      </c>
      <c r="G150" s="30">
        <v>56.74</v>
      </c>
      <c r="H150" s="27">
        <f t="shared" si="28"/>
        <v>73.092467999999997</v>
      </c>
      <c r="I150" s="27">
        <f t="shared" ref="I150" si="38">H150*F150</f>
        <v>13887.56892</v>
      </c>
      <c r="J150" s="19"/>
    </row>
    <row r="151" spans="1:10" s="11" customFormat="1" ht="25.5" x14ac:dyDescent="0.2">
      <c r="A151" s="16" t="s">
        <v>370</v>
      </c>
      <c r="B151" s="17" t="s">
        <v>371</v>
      </c>
      <c r="C151" s="16" t="s">
        <v>21</v>
      </c>
      <c r="D151" s="16" t="s">
        <v>372</v>
      </c>
      <c r="E151" s="18" t="s">
        <v>88</v>
      </c>
      <c r="F151" s="26">
        <v>127</v>
      </c>
      <c r="G151" s="30">
        <v>137.38999999999999</v>
      </c>
      <c r="H151" s="27">
        <f t="shared" si="28"/>
        <v>176.98579799999999</v>
      </c>
      <c r="I151" s="27">
        <f t="shared" ref="I151:I161" si="39">H151*F151</f>
        <v>22477.196345999997</v>
      </c>
      <c r="J151" s="19"/>
    </row>
    <row r="152" spans="1:10" s="11" customFormat="1" x14ac:dyDescent="0.2">
      <c r="A152" s="16" t="s">
        <v>373</v>
      </c>
      <c r="B152" s="17" t="s">
        <v>374</v>
      </c>
      <c r="C152" s="16" t="s">
        <v>21</v>
      </c>
      <c r="D152" s="16" t="s">
        <v>375</v>
      </c>
      <c r="E152" s="18" t="s">
        <v>88</v>
      </c>
      <c r="F152" s="26">
        <v>68</v>
      </c>
      <c r="G152" s="30">
        <v>47.82</v>
      </c>
      <c r="H152" s="27">
        <f t="shared" si="28"/>
        <v>61.601724000000004</v>
      </c>
      <c r="I152" s="27">
        <f t="shared" si="39"/>
        <v>4188.9172320000007</v>
      </c>
      <c r="J152" s="19"/>
    </row>
    <row r="153" spans="1:10" s="11" customFormat="1" ht="25.5" x14ac:dyDescent="0.2">
      <c r="A153" s="16" t="s">
        <v>376</v>
      </c>
      <c r="B153" s="17" t="s">
        <v>377</v>
      </c>
      <c r="C153" s="16" t="s">
        <v>21</v>
      </c>
      <c r="D153" s="16" t="s">
        <v>378</v>
      </c>
      <c r="E153" s="18" t="s">
        <v>88</v>
      </c>
      <c r="F153" s="26">
        <v>3</v>
      </c>
      <c r="G153" s="30">
        <v>25.64</v>
      </c>
      <c r="H153" s="27">
        <f t="shared" si="28"/>
        <v>33.029448000000002</v>
      </c>
      <c r="I153" s="27">
        <f t="shared" si="39"/>
        <v>99.088344000000006</v>
      </c>
      <c r="J153" s="19"/>
    </row>
    <row r="154" spans="1:10" s="11" customFormat="1" ht="25.5" x14ac:dyDescent="0.2">
      <c r="A154" s="16" t="s">
        <v>379</v>
      </c>
      <c r="B154" s="17" t="s">
        <v>377</v>
      </c>
      <c r="C154" s="16" t="s">
        <v>21</v>
      </c>
      <c r="D154" s="16" t="s">
        <v>378</v>
      </c>
      <c r="E154" s="18" t="s">
        <v>88</v>
      </c>
      <c r="F154" s="26">
        <v>2</v>
      </c>
      <c r="G154" s="30">
        <v>25.64</v>
      </c>
      <c r="H154" s="27">
        <f t="shared" si="28"/>
        <v>33.029448000000002</v>
      </c>
      <c r="I154" s="27">
        <f t="shared" si="39"/>
        <v>66.058896000000004</v>
      </c>
      <c r="J154" s="19"/>
    </row>
    <row r="155" spans="1:10" s="11" customFormat="1" ht="25.5" x14ac:dyDescent="0.2">
      <c r="A155" s="16" t="s">
        <v>380</v>
      </c>
      <c r="B155" s="17" t="s">
        <v>377</v>
      </c>
      <c r="C155" s="16" t="s">
        <v>21</v>
      </c>
      <c r="D155" s="16" t="s">
        <v>378</v>
      </c>
      <c r="E155" s="18" t="s">
        <v>88</v>
      </c>
      <c r="F155" s="26">
        <v>28</v>
      </c>
      <c r="G155" s="30">
        <v>25.64</v>
      </c>
      <c r="H155" s="27">
        <f t="shared" si="28"/>
        <v>33.029448000000002</v>
      </c>
      <c r="I155" s="27">
        <f t="shared" si="39"/>
        <v>924.82454400000006</v>
      </c>
      <c r="J155" s="19"/>
    </row>
    <row r="156" spans="1:10" s="11" customFormat="1" ht="25.5" x14ac:dyDescent="0.2">
      <c r="A156" s="16" t="s">
        <v>381</v>
      </c>
      <c r="B156" s="17" t="s">
        <v>377</v>
      </c>
      <c r="C156" s="16" t="s">
        <v>21</v>
      </c>
      <c r="D156" s="16" t="s">
        <v>378</v>
      </c>
      <c r="E156" s="18" t="s">
        <v>88</v>
      </c>
      <c r="F156" s="26">
        <v>1</v>
      </c>
      <c r="G156" s="30">
        <v>25.64</v>
      </c>
      <c r="H156" s="27">
        <f t="shared" si="28"/>
        <v>33.029448000000002</v>
      </c>
      <c r="I156" s="27">
        <f t="shared" si="39"/>
        <v>33.029448000000002</v>
      </c>
      <c r="J156" s="19"/>
    </row>
    <row r="157" spans="1:10" s="11" customFormat="1" ht="25.5" x14ac:dyDescent="0.2">
      <c r="A157" s="16" t="s">
        <v>382</v>
      </c>
      <c r="B157" s="17" t="s">
        <v>371</v>
      </c>
      <c r="C157" s="16" t="s">
        <v>21</v>
      </c>
      <c r="D157" s="16" t="s">
        <v>372</v>
      </c>
      <c r="E157" s="18" t="s">
        <v>88</v>
      </c>
      <c r="F157" s="26">
        <v>16</v>
      </c>
      <c r="G157" s="30">
        <v>137.38999999999999</v>
      </c>
      <c r="H157" s="27">
        <f t="shared" si="28"/>
        <v>176.98579799999999</v>
      </c>
      <c r="I157" s="27">
        <f t="shared" si="39"/>
        <v>2831.7727679999998</v>
      </c>
      <c r="J157" s="19"/>
    </row>
    <row r="158" spans="1:10" s="11" customFormat="1" x14ac:dyDescent="0.2">
      <c r="A158" s="16" t="s">
        <v>383</v>
      </c>
      <c r="B158" s="17" t="s">
        <v>384</v>
      </c>
      <c r="C158" s="16" t="s">
        <v>21</v>
      </c>
      <c r="D158" s="16" t="s">
        <v>385</v>
      </c>
      <c r="E158" s="18" t="s">
        <v>88</v>
      </c>
      <c r="F158" s="26">
        <v>13</v>
      </c>
      <c r="G158" s="30">
        <v>102.3</v>
      </c>
      <c r="H158" s="27">
        <f t="shared" si="28"/>
        <v>131.78286</v>
      </c>
      <c r="I158" s="27">
        <f t="shared" si="39"/>
        <v>1713.1771799999999</v>
      </c>
      <c r="J158" s="19"/>
    </row>
    <row r="159" spans="1:10" s="11" customFormat="1" ht="25.5" x14ac:dyDescent="0.2">
      <c r="A159" s="16" t="s">
        <v>386</v>
      </c>
      <c r="B159" s="17" t="s">
        <v>387</v>
      </c>
      <c r="C159" s="16" t="s">
        <v>21</v>
      </c>
      <c r="D159" s="16" t="s">
        <v>388</v>
      </c>
      <c r="E159" s="18" t="s">
        <v>88</v>
      </c>
      <c r="F159" s="26">
        <v>5</v>
      </c>
      <c r="G159" s="30">
        <v>81.62</v>
      </c>
      <c r="H159" s="27">
        <f t="shared" si="28"/>
        <v>105.14288400000001</v>
      </c>
      <c r="I159" s="27">
        <f t="shared" si="39"/>
        <v>525.71442000000002</v>
      </c>
      <c r="J159" s="19"/>
    </row>
    <row r="160" spans="1:10" s="11" customFormat="1" x14ac:dyDescent="0.2">
      <c r="A160" s="16" t="s">
        <v>389</v>
      </c>
      <c r="B160" s="17" t="s">
        <v>390</v>
      </c>
      <c r="C160" s="16" t="s">
        <v>21</v>
      </c>
      <c r="D160" s="16" t="s">
        <v>391</v>
      </c>
      <c r="E160" s="18" t="s">
        <v>88</v>
      </c>
      <c r="F160" s="26">
        <v>26</v>
      </c>
      <c r="G160" s="30">
        <v>129.83000000000001</v>
      </c>
      <c r="H160" s="27">
        <f t="shared" si="28"/>
        <v>167.24700600000003</v>
      </c>
      <c r="I160" s="27">
        <f t="shared" si="39"/>
        <v>4348.4221560000005</v>
      </c>
      <c r="J160" s="19"/>
    </row>
    <row r="161" spans="1:10" s="11" customFormat="1" x14ac:dyDescent="0.2">
      <c r="A161" s="16" t="s">
        <v>392</v>
      </c>
      <c r="B161" s="17" t="s">
        <v>393</v>
      </c>
      <c r="C161" s="16" t="s">
        <v>21</v>
      </c>
      <c r="D161" s="16" t="s">
        <v>394</v>
      </c>
      <c r="E161" s="18" t="s">
        <v>88</v>
      </c>
      <c r="F161" s="26">
        <v>297</v>
      </c>
      <c r="G161" s="30">
        <v>74.930000000000007</v>
      </c>
      <c r="H161" s="27">
        <f t="shared" si="28"/>
        <v>96.524826000000004</v>
      </c>
      <c r="I161" s="27">
        <f t="shared" si="39"/>
        <v>28667.873322000003</v>
      </c>
      <c r="J161" s="19"/>
    </row>
    <row r="162" spans="1:10" s="11" customFormat="1" x14ac:dyDescent="0.2">
      <c r="A162" s="20" t="s">
        <v>395</v>
      </c>
      <c r="B162" s="20"/>
      <c r="C162" s="20"/>
      <c r="D162" s="20" t="s">
        <v>396</v>
      </c>
      <c r="E162" s="20"/>
      <c r="F162" s="25"/>
      <c r="G162" s="28"/>
      <c r="H162" s="28"/>
      <c r="I162" s="29">
        <f>SUM(I163:I170)</f>
        <v>4774.8163560000003</v>
      </c>
      <c r="J162" s="23"/>
    </row>
    <row r="163" spans="1:10" s="11" customFormat="1" x14ac:dyDescent="0.2">
      <c r="A163" s="12" t="s">
        <v>397</v>
      </c>
      <c r="B163" s="13" t="s">
        <v>398</v>
      </c>
      <c r="C163" s="12" t="s">
        <v>21</v>
      </c>
      <c r="D163" s="12" t="s">
        <v>399</v>
      </c>
      <c r="E163" s="14" t="s">
        <v>88</v>
      </c>
      <c r="F163" s="24">
        <v>1</v>
      </c>
      <c r="G163" s="27">
        <v>866.84</v>
      </c>
      <c r="H163" s="27">
        <f t="shared" si="28"/>
        <v>1116.663288</v>
      </c>
      <c r="I163" s="27">
        <f t="shared" ref="I163" si="40">H163*F163</f>
        <v>1116.663288</v>
      </c>
      <c r="J163" s="15"/>
    </row>
    <row r="164" spans="1:10" s="11" customFormat="1" x14ac:dyDescent="0.2">
      <c r="A164" s="12" t="s">
        <v>400</v>
      </c>
      <c r="B164" s="13" t="s">
        <v>398</v>
      </c>
      <c r="C164" s="12" t="s">
        <v>21</v>
      </c>
      <c r="D164" s="12" t="s">
        <v>399</v>
      </c>
      <c r="E164" s="14" t="s">
        <v>88</v>
      </c>
      <c r="F164" s="24">
        <v>2</v>
      </c>
      <c r="G164" s="27">
        <v>866.84</v>
      </c>
      <c r="H164" s="27">
        <f t="shared" si="28"/>
        <v>1116.663288</v>
      </c>
      <c r="I164" s="27">
        <f t="shared" ref="I164:I170" si="41">H164*F164</f>
        <v>2233.3265759999999</v>
      </c>
      <c r="J164" s="15"/>
    </row>
    <row r="165" spans="1:10" s="11" customFormat="1" x14ac:dyDescent="0.2">
      <c r="A165" s="12" t="s">
        <v>401</v>
      </c>
      <c r="B165" s="13" t="s">
        <v>398</v>
      </c>
      <c r="C165" s="12" t="s">
        <v>21</v>
      </c>
      <c r="D165" s="12" t="s">
        <v>399</v>
      </c>
      <c r="E165" s="14" t="s">
        <v>88</v>
      </c>
      <c r="F165" s="24">
        <v>1</v>
      </c>
      <c r="G165" s="27">
        <v>866.84</v>
      </c>
      <c r="H165" s="27">
        <f t="shared" si="28"/>
        <v>1116.663288</v>
      </c>
      <c r="I165" s="27">
        <f t="shared" si="41"/>
        <v>1116.663288</v>
      </c>
      <c r="J165" s="15"/>
    </row>
    <row r="166" spans="1:10" s="11" customFormat="1" x14ac:dyDescent="0.2">
      <c r="A166" s="12" t="s">
        <v>402</v>
      </c>
      <c r="B166" s="13" t="s">
        <v>403</v>
      </c>
      <c r="C166" s="12" t="s">
        <v>21</v>
      </c>
      <c r="D166" s="12" t="s">
        <v>404</v>
      </c>
      <c r="E166" s="14" t="s">
        <v>88</v>
      </c>
      <c r="F166" s="24">
        <v>4</v>
      </c>
      <c r="G166" s="27">
        <v>9.3800000000000008</v>
      </c>
      <c r="H166" s="27">
        <f t="shared" si="28"/>
        <v>12.083316000000002</v>
      </c>
      <c r="I166" s="27">
        <f t="shared" si="41"/>
        <v>48.333264000000007</v>
      </c>
      <c r="J166" s="15"/>
    </row>
    <row r="167" spans="1:10" s="11" customFormat="1" x14ac:dyDescent="0.2">
      <c r="A167" s="12" t="s">
        <v>405</v>
      </c>
      <c r="B167" s="13" t="s">
        <v>403</v>
      </c>
      <c r="C167" s="12" t="s">
        <v>21</v>
      </c>
      <c r="D167" s="12" t="s">
        <v>404</v>
      </c>
      <c r="E167" s="14" t="s">
        <v>88</v>
      </c>
      <c r="F167" s="24">
        <v>4</v>
      </c>
      <c r="G167" s="27">
        <v>9.3800000000000008</v>
      </c>
      <c r="H167" s="27">
        <f t="shared" si="28"/>
        <v>12.083316000000002</v>
      </c>
      <c r="I167" s="27">
        <f t="shared" si="41"/>
        <v>48.333264000000007</v>
      </c>
      <c r="J167" s="15"/>
    </row>
    <row r="168" spans="1:10" s="11" customFormat="1" x14ac:dyDescent="0.2">
      <c r="A168" s="12" t="s">
        <v>406</v>
      </c>
      <c r="B168" s="13" t="s">
        <v>407</v>
      </c>
      <c r="C168" s="12" t="s">
        <v>21</v>
      </c>
      <c r="D168" s="12" t="s">
        <v>408</v>
      </c>
      <c r="E168" s="14" t="s">
        <v>88</v>
      </c>
      <c r="F168" s="24">
        <v>4</v>
      </c>
      <c r="G168" s="27">
        <v>34.01</v>
      </c>
      <c r="H168" s="27">
        <f t="shared" si="28"/>
        <v>43.811681999999998</v>
      </c>
      <c r="I168" s="27">
        <f t="shared" si="41"/>
        <v>175.24672799999999</v>
      </c>
      <c r="J168" s="15"/>
    </row>
    <row r="169" spans="1:10" s="11" customFormat="1" x14ac:dyDescent="0.2">
      <c r="A169" s="12" t="s">
        <v>409</v>
      </c>
      <c r="B169" s="13" t="s">
        <v>403</v>
      </c>
      <c r="C169" s="12" t="s">
        <v>21</v>
      </c>
      <c r="D169" s="12" t="s">
        <v>404</v>
      </c>
      <c r="E169" s="14" t="s">
        <v>88</v>
      </c>
      <c r="F169" s="24">
        <v>2</v>
      </c>
      <c r="G169" s="27">
        <v>9.3800000000000008</v>
      </c>
      <c r="H169" s="27">
        <f t="shared" si="28"/>
        <v>12.083316000000002</v>
      </c>
      <c r="I169" s="27">
        <f t="shared" si="41"/>
        <v>24.166632000000003</v>
      </c>
      <c r="J169" s="15"/>
    </row>
    <row r="170" spans="1:10" s="11" customFormat="1" x14ac:dyDescent="0.2">
      <c r="A170" s="12" t="s">
        <v>410</v>
      </c>
      <c r="B170" s="13" t="s">
        <v>403</v>
      </c>
      <c r="C170" s="12" t="s">
        <v>21</v>
      </c>
      <c r="D170" s="12" t="s">
        <v>404</v>
      </c>
      <c r="E170" s="14" t="s">
        <v>88</v>
      </c>
      <c r="F170" s="24">
        <v>1</v>
      </c>
      <c r="G170" s="27">
        <v>9.3800000000000008</v>
      </c>
      <c r="H170" s="27">
        <f>(G170*(28.82/100))+G170</f>
        <v>12.083316000000002</v>
      </c>
      <c r="I170" s="27">
        <f t="shared" si="41"/>
        <v>12.083316000000002</v>
      </c>
      <c r="J170" s="15"/>
    </row>
    <row r="171" spans="1:10" s="11" customFormat="1" x14ac:dyDescent="0.2">
      <c r="A171" s="20" t="s">
        <v>411</v>
      </c>
      <c r="B171" s="20"/>
      <c r="C171" s="20"/>
      <c r="D171" s="20" t="s">
        <v>412</v>
      </c>
      <c r="E171" s="20"/>
      <c r="F171" s="25"/>
      <c r="G171" s="28"/>
      <c r="H171" s="28"/>
      <c r="I171" s="29">
        <f>SUM(I172:I178)</f>
        <v>14941.973502000001</v>
      </c>
      <c r="J171" s="23"/>
    </row>
    <row r="172" spans="1:10" s="11" customFormat="1" ht="25.5" x14ac:dyDescent="0.2">
      <c r="A172" s="16" t="s">
        <v>413</v>
      </c>
      <c r="B172" s="17" t="s">
        <v>414</v>
      </c>
      <c r="C172" s="16" t="s">
        <v>21</v>
      </c>
      <c r="D172" s="16" t="s">
        <v>415</v>
      </c>
      <c r="E172" s="18" t="s">
        <v>71</v>
      </c>
      <c r="F172" s="26">
        <v>1000</v>
      </c>
      <c r="G172" s="30">
        <v>7.62</v>
      </c>
      <c r="H172" s="27">
        <f>(G172*(28.82/100))+G172</f>
        <v>9.816084</v>
      </c>
      <c r="I172" s="27">
        <f t="shared" ref="I172" si="42">H172*F172</f>
        <v>9816.0840000000007</v>
      </c>
      <c r="J172" s="19"/>
    </row>
    <row r="173" spans="1:10" s="11" customFormat="1" x14ac:dyDescent="0.2">
      <c r="A173" s="16" t="s">
        <v>416</v>
      </c>
      <c r="B173" s="17" t="s">
        <v>417</v>
      </c>
      <c r="C173" s="16" t="s">
        <v>21</v>
      </c>
      <c r="D173" s="16" t="s">
        <v>418</v>
      </c>
      <c r="E173" s="18" t="s">
        <v>71</v>
      </c>
      <c r="F173" s="26">
        <v>120</v>
      </c>
      <c r="G173" s="30">
        <v>5.2</v>
      </c>
      <c r="H173" s="27">
        <f t="shared" ref="H173:H190" si="43">(G173*(28.82/100))+G173</f>
        <v>6.6986400000000001</v>
      </c>
      <c r="I173" s="27">
        <f t="shared" ref="I173:I178" si="44">H173*F173</f>
        <v>803.83680000000004</v>
      </c>
      <c r="J173" s="19"/>
    </row>
    <row r="174" spans="1:10" s="11" customFormat="1" x14ac:dyDescent="0.2">
      <c r="A174" s="16" t="s">
        <v>419</v>
      </c>
      <c r="B174" s="17" t="s">
        <v>420</v>
      </c>
      <c r="C174" s="16" t="s">
        <v>21</v>
      </c>
      <c r="D174" s="16" t="s">
        <v>421</v>
      </c>
      <c r="E174" s="18" t="s">
        <v>71</v>
      </c>
      <c r="F174" s="26">
        <v>110</v>
      </c>
      <c r="G174" s="30">
        <v>5.88</v>
      </c>
      <c r="H174" s="27">
        <f t="shared" si="43"/>
        <v>7.5746159999999998</v>
      </c>
      <c r="I174" s="27">
        <f t="shared" si="44"/>
        <v>833.20776000000001</v>
      </c>
      <c r="J174" s="19"/>
    </row>
    <row r="175" spans="1:10" s="11" customFormat="1" x14ac:dyDescent="0.2">
      <c r="A175" s="16" t="s">
        <v>422</v>
      </c>
      <c r="B175" s="17" t="s">
        <v>423</v>
      </c>
      <c r="C175" s="16" t="s">
        <v>21</v>
      </c>
      <c r="D175" s="16" t="s">
        <v>424</v>
      </c>
      <c r="E175" s="18" t="s">
        <v>71</v>
      </c>
      <c r="F175" s="26">
        <v>24</v>
      </c>
      <c r="G175" s="30">
        <v>31.13</v>
      </c>
      <c r="H175" s="27">
        <f t="shared" si="43"/>
        <v>40.101666000000002</v>
      </c>
      <c r="I175" s="27">
        <f t="shared" si="44"/>
        <v>962.43998400000009</v>
      </c>
      <c r="J175" s="19"/>
    </row>
    <row r="176" spans="1:10" s="11" customFormat="1" x14ac:dyDescent="0.2">
      <c r="A176" s="16" t="s">
        <v>425</v>
      </c>
      <c r="B176" s="17" t="s">
        <v>423</v>
      </c>
      <c r="C176" s="16" t="s">
        <v>21</v>
      </c>
      <c r="D176" s="16" t="s">
        <v>424</v>
      </c>
      <c r="E176" s="18" t="s">
        <v>71</v>
      </c>
      <c r="F176" s="26">
        <v>15</v>
      </c>
      <c r="G176" s="30">
        <v>31.13</v>
      </c>
      <c r="H176" s="27">
        <f t="shared" si="43"/>
        <v>40.101666000000002</v>
      </c>
      <c r="I176" s="27">
        <f t="shared" si="44"/>
        <v>601.52499</v>
      </c>
      <c r="J176" s="19"/>
    </row>
    <row r="177" spans="1:10" s="11" customFormat="1" x14ac:dyDescent="0.2">
      <c r="A177" s="16" t="s">
        <v>426</v>
      </c>
      <c r="B177" s="17" t="s">
        <v>423</v>
      </c>
      <c r="C177" s="16" t="s">
        <v>21</v>
      </c>
      <c r="D177" s="16" t="s">
        <v>424</v>
      </c>
      <c r="E177" s="18" t="s">
        <v>71</v>
      </c>
      <c r="F177" s="26">
        <v>24</v>
      </c>
      <c r="G177" s="30">
        <v>31.13</v>
      </c>
      <c r="H177" s="27">
        <f t="shared" si="43"/>
        <v>40.101666000000002</v>
      </c>
      <c r="I177" s="27">
        <f t="shared" si="44"/>
        <v>962.43998400000009</v>
      </c>
      <c r="J177" s="19"/>
    </row>
    <row r="178" spans="1:10" s="11" customFormat="1" x14ac:dyDescent="0.2">
      <c r="A178" s="16" t="s">
        <v>427</v>
      </c>
      <c r="B178" s="17" t="s">
        <v>423</v>
      </c>
      <c r="C178" s="16" t="s">
        <v>21</v>
      </c>
      <c r="D178" s="16" t="s">
        <v>424</v>
      </c>
      <c r="E178" s="18" t="s">
        <v>71</v>
      </c>
      <c r="F178" s="26">
        <v>24</v>
      </c>
      <c r="G178" s="30">
        <v>31.13</v>
      </c>
      <c r="H178" s="27">
        <f t="shared" si="43"/>
        <v>40.101666000000002</v>
      </c>
      <c r="I178" s="27">
        <f t="shared" si="44"/>
        <v>962.43998400000009</v>
      </c>
      <c r="J178" s="19"/>
    </row>
    <row r="179" spans="1:10" s="11" customFormat="1" x14ac:dyDescent="0.2">
      <c r="A179" s="20" t="s">
        <v>428</v>
      </c>
      <c r="B179" s="20"/>
      <c r="C179" s="20"/>
      <c r="D179" s="20" t="s">
        <v>429</v>
      </c>
      <c r="E179" s="20"/>
      <c r="F179" s="25"/>
      <c r="G179" s="28"/>
      <c r="H179" s="28"/>
      <c r="I179" s="29">
        <f>I180+I181</f>
        <v>3981.9292559999999</v>
      </c>
      <c r="J179" s="23"/>
    </row>
    <row r="180" spans="1:10" s="11" customFormat="1" ht="25.5" x14ac:dyDescent="0.2">
      <c r="A180" s="16" t="s">
        <v>430</v>
      </c>
      <c r="B180" s="17" t="s">
        <v>431</v>
      </c>
      <c r="C180" s="16" t="s">
        <v>21</v>
      </c>
      <c r="D180" s="16" t="s">
        <v>432</v>
      </c>
      <c r="E180" s="18" t="s">
        <v>88</v>
      </c>
      <c r="F180" s="26">
        <v>28</v>
      </c>
      <c r="G180" s="30">
        <v>105.33</v>
      </c>
      <c r="H180" s="27">
        <f t="shared" si="43"/>
        <v>135.686106</v>
      </c>
      <c r="I180" s="27">
        <f t="shared" ref="I180" si="45">H180*F180</f>
        <v>3799.2109679999999</v>
      </c>
      <c r="J180" s="19"/>
    </row>
    <row r="181" spans="1:10" s="11" customFormat="1" x14ac:dyDescent="0.2">
      <c r="A181" s="12" t="s">
        <v>433</v>
      </c>
      <c r="B181" s="13" t="s">
        <v>434</v>
      </c>
      <c r="C181" s="12" t="s">
        <v>21</v>
      </c>
      <c r="D181" s="12" t="s">
        <v>435</v>
      </c>
      <c r="E181" s="14" t="s">
        <v>88</v>
      </c>
      <c r="F181" s="24">
        <v>4</v>
      </c>
      <c r="G181" s="27">
        <v>35.46</v>
      </c>
      <c r="H181" s="27">
        <f t="shared" si="43"/>
        <v>45.679572</v>
      </c>
      <c r="I181" s="27">
        <f t="shared" ref="I181" si="46">H181*F181</f>
        <v>182.718288</v>
      </c>
      <c r="J181" s="15"/>
    </row>
    <row r="182" spans="1:10" s="11" customFormat="1" x14ac:dyDescent="0.2">
      <c r="A182" s="20" t="s">
        <v>436</v>
      </c>
      <c r="B182" s="20"/>
      <c r="C182" s="20"/>
      <c r="D182" s="20" t="s">
        <v>437</v>
      </c>
      <c r="E182" s="20"/>
      <c r="F182" s="25"/>
      <c r="G182" s="28"/>
      <c r="H182" s="28"/>
      <c r="I182" s="29">
        <f>SUM(I183:I185)</f>
        <v>4428.5739599999997</v>
      </c>
      <c r="J182" s="23"/>
    </row>
    <row r="183" spans="1:10" s="11" customFormat="1" x14ac:dyDescent="0.2">
      <c r="A183" s="16" t="s">
        <v>438</v>
      </c>
      <c r="B183" s="17" t="s">
        <v>439</v>
      </c>
      <c r="C183" s="16" t="s">
        <v>21</v>
      </c>
      <c r="D183" s="16" t="s">
        <v>440</v>
      </c>
      <c r="E183" s="18" t="s">
        <v>88</v>
      </c>
      <c r="F183" s="26">
        <v>4</v>
      </c>
      <c r="G183" s="30">
        <v>582.9</v>
      </c>
      <c r="H183" s="27">
        <f t="shared" si="43"/>
        <v>750.89177999999993</v>
      </c>
      <c r="I183" s="27">
        <f t="shared" ref="I183" si="47">H183*F183</f>
        <v>3003.5671199999997</v>
      </c>
      <c r="J183" s="19"/>
    </row>
    <row r="184" spans="1:10" s="11" customFormat="1" x14ac:dyDescent="0.2">
      <c r="A184" s="16" t="s">
        <v>441</v>
      </c>
      <c r="B184" s="17" t="s">
        <v>343</v>
      </c>
      <c r="C184" s="16" t="s">
        <v>21</v>
      </c>
      <c r="D184" s="16" t="s">
        <v>344</v>
      </c>
      <c r="E184" s="18" t="s">
        <v>88</v>
      </c>
      <c r="F184" s="26">
        <v>4</v>
      </c>
      <c r="G184" s="30">
        <v>66.489999999999995</v>
      </c>
      <c r="H184" s="27">
        <f t="shared" si="43"/>
        <v>85.652417999999997</v>
      </c>
      <c r="I184" s="27">
        <f t="shared" ref="I184:I185" si="48">H184*F184</f>
        <v>342.60967199999999</v>
      </c>
      <c r="J184" s="19"/>
    </row>
    <row r="185" spans="1:10" s="11" customFormat="1" ht="25.5" x14ac:dyDescent="0.2">
      <c r="A185" s="16" t="s">
        <v>442</v>
      </c>
      <c r="B185" s="17" t="s">
        <v>443</v>
      </c>
      <c r="C185" s="16" t="s">
        <v>21</v>
      </c>
      <c r="D185" s="16" t="s">
        <v>444</v>
      </c>
      <c r="E185" s="18" t="s">
        <v>88</v>
      </c>
      <c r="F185" s="26">
        <v>24</v>
      </c>
      <c r="G185" s="30">
        <v>35.01</v>
      </c>
      <c r="H185" s="27">
        <f t="shared" si="43"/>
        <v>45.099881999999994</v>
      </c>
      <c r="I185" s="27">
        <f t="shared" si="48"/>
        <v>1082.397168</v>
      </c>
      <c r="J185" s="19"/>
    </row>
    <row r="186" spans="1:10" s="11" customFormat="1" x14ac:dyDescent="0.2">
      <c r="A186" s="20" t="s">
        <v>445</v>
      </c>
      <c r="B186" s="20"/>
      <c r="C186" s="20"/>
      <c r="D186" s="20" t="s">
        <v>322</v>
      </c>
      <c r="E186" s="20"/>
      <c r="F186" s="25"/>
      <c r="G186" s="28"/>
      <c r="H186" s="28"/>
      <c r="I186" s="29">
        <f>SUM(I187:I190)</f>
        <v>888.11084399999993</v>
      </c>
      <c r="J186" s="23"/>
    </row>
    <row r="187" spans="1:10" s="11" customFormat="1" ht="25.5" x14ac:dyDescent="0.2">
      <c r="A187" s="16" t="s">
        <v>446</v>
      </c>
      <c r="B187" s="17" t="s">
        <v>447</v>
      </c>
      <c r="C187" s="16" t="s">
        <v>21</v>
      </c>
      <c r="D187" s="16" t="s">
        <v>448</v>
      </c>
      <c r="E187" s="18" t="s">
        <v>88</v>
      </c>
      <c r="F187" s="26">
        <v>2</v>
      </c>
      <c r="G187" s="30">
        <v>64.41</v>
      </c>
      <c r="H187" s="27">
        <f t="shared" si="43"/>
        <v>82.972961999999995</v>
      </c>
      <c r="I187" s="27">
        <f t="shared" ref="I187" si="49">H187*F187</f>
        <v>165.94592399999999</v>
      </c>
      <c r="J187" s="19"/>
    </row>
    <row r="188" spans="1:10" s="11" customFormat="1" ht="25.5" x14ac:dyDescent="0.2">
      <c r="A188" s="16" t="s">
        <v>449</v>
      </c>
      <c r="B188" s="17" t="s">
        <v>447</v>
      </c>
      <c r="C188" s="16" t="s">
        <v>21</v>
      </c>
      <c r="D188" s="16" t="s">
        <v>448</v>
      </c>
      <c r="E188" s="18" t="s">
        <v>88</v>
      </c>
      <c r="F188" s="26">
        <v>1</v>
      </c>
      <c r="G188" s="30">
        <v>64.41</v>
      </c>
      <c r="H188" s="27">
        <f t="shared" si="43"/>
        <v>82.972961999999995</v>
      </c>
      <c r="I188" s="27">
        <f t="shared" ref="I188:I190" si="50">H188*F188</f>
        <v>82.972961999999995</v>
      </c>
      <c r="J188" s="19"/>
    </row>
    <row r="189" spans="1:10" s="11" customFormat="1" ht="25.5" x14ac:dyDescent="0.2">
      <c r="A189" s="16" t="s">
        <v>450</v>
      </c>
      <c r="B189" s="17" t="s">
        <v>451</v>
      </c>
      <c r="C189" s="16" t="s">
        <v>21</v>
      </c>
      <c r="D189" s="16" t="s">
        <v>452</v>
      </c>
      <c r="E189" s="18" t="s">
        <v>88</v>
      </c>
      <c r="F189" s="26">
        <v>1</v>
      </c>
      <c r="G189" s="30">
        <v>385.33</v>
      </c>
      <c r="H189" s="27">
        <f t="shared" si="43"/>
        <v>496.38210599999996</v>
      </c>
      <c r="I189" s="27">
        <f t="shared" si="50"/>
        <v>496.38210599999996</v>
      </c>
      <c r="J189" s="19"/>
    </row>
    <row r="190" spans="1:10" s="11" customFormat="1" ht="38.25" x14ac:dyDescent="0.2">
      <c r="A190" s="16" t="s">
        <v>453</v>
      </c>
      <c r="B190" s="17" t="s">
        <v>454</v>
      </c>
      <c r="C190" s="16" t="s">
        <v>21</v>
      </c>
      <c r="D190" s="16" t="s">
        <v>455</v>
      </c>
      <c r="E190" s="18" t="s">
        <v>71</v>
      </c>
      <c r="F190" s="26">
        <v>2</v>
      </c>
      <c r="G190" s="30">
        <v>55.43</v>
      </c>
      <c r="H190" s="27">
        <f t="shared" si="43"/>
        <v>71.404926000000003</v>
      </c>
      <c r="I190" s="27">
        <f t="shared" si="50"/>
        <v>142.80985200000001</v>
      </c>
      <c r="J190" s="19"/>
    </row>
    <row r="191" spans="1:10" s="11" customFormat="1" x14ac:dyDescent="0.2">
      <c r="A191" s="20" t="s">
        <v>456</v>
      </c>
      <c r="B191" s="20"/>
      <c r="C191" s="20"/>
      <c r="D191" s="20" t="s">
        <v>457</v>
      </c>
      <c r="E191" s="20"/>
      <c r="F191" s="25"/>
      <c r="G191" s="28"/>
      <c r="H191" s="28"/>
      <c r="I191" s="29">
        <f>I192+I214+I217+I220</f>
        <v>75974.50633199999</v>
      </c>
      <c r="J191" s="23"/>
    </row>
    <row r="192" spans="1:10" s="11" customFormat="1" x14ac:dyDescent="0.2">
      <c r="A192" s="20" t="s">
        <v>458</v>
      </c>
      <c r="B192" s="20"/>
      <c r="C192" s="20"/>
      <c r="D192" s="20" t="s">
        <v>459</v>
      </c>
      <c r="E192" s="20"/>
      <c r="F192" s="25"/>
      <c r="G192" s="28"/>
      <c r="H192" s="28"/>
      <c r="I192" s="29">
        <f>SUM(I193:I213)</f>
        <v>56198.858615999983</v>
      </c>
      <c r="J192" s="23"/>
    </row>
    <row r="193" spans="1:10" s="11" customFormat="1" ht="25.5" x14ac:dyDescent="0.2">
      <c r="A193" s="16" t="s">
        <v>460</v>
      </c>
      <c r="B193" s="17" t="s">
        <v>461</v>
      </c>
      <c r="C193" s="16" t="s">
        <v>21</v>
      </c>
      <c r="D193" s="16" t="s">
        <v>462</v>
      </c>
      <c r="E193" s="18" t="s">
        <v>88</v>
      </c>
      <c r="F193" s="26">
        <v>1</v>
      </c>
      <c r="G193" s="30">
        <v>24.34</v>
      </c>
      <c r="H193" s="27">
        <f t="shared" ref="H193:H256" si="51">(G193*(28.82/100))+G193</f>
        <v>31.354787999999999</v>
      </c>
      <c r="I193" s="27">
        <f t="shared" ref="I193" si="52">H193*F193</f>
        <v>31.354787999999999</v>
      </c>
      <c r="J193" s="19"/>
    </row>
    <row r="194" spans="1:10" s="11" customFormat="1" ht="25.5" x14ac:dyDescent="0.2">
      <c r="A194" s="16" t="s">
        <v>463</v>
      </c>
      <c r="B194" s="17" t="s">
        <v>464</v>
      </c>
      <c r="C194" s="16" t="s">
        <v>21</v>
      </c>
      <c r="D194" s="16" t="s">
        <v>465</v>
      </c>
      <c r="E194" s="18" t="s">
        <v>88</v>
      </c>
      <c r="F194" s="26">
        <v>12</v>
      </c>
      <c r="G194" s="30">
        <v>32.15</v>
      </c>
      <c r="H194" s="27">
        <f t="shared" si="51"/>
        <v>41.41563</v>
      </c>
      <c r="I194" s="27">
        <f t="shared" ref="I194:I213" si="53">H194*F194</f>
        <v>496.98756000000003</v>
      </c>
      <c r="J194" s="19"/>
    </row>
    <row r="195" spans="1:10" s="11" customFormat="1" ht="25.5" x14ac:dyDescent="0.2">
      <c r="A195" s="16" t="s">
        <v>466</v>
      </c>
      <c r="B195" s="17" t="s">
        <v>467</v>
      </c>
      <c r="C195" s="16" t="s">
        <v>21</v>
      </c>
      <c r="D195" s="16" t="s">
        <v>468</v>
      </c>
      <c r="E195" s="18" t="s">
        <v>88</v>
      </c>
      <c r="F195" s="26">
        <v>2</v>
      </c>
      <c r="G195" s="30">
        <v>36.520000000000003</v>
      </c>
      <c r="H195" s="27">
        <f t="shared" si="51"/>
        <v>47.045064000000004</v>
      </c>
      <c r="I195" s="27">
        <f t="shared" si="53"/>
        <v>94.090128000000007</v>
      </c>
      <c r="J195" s="19"/>
    </row>
    <row r="196" spans="1:10" s="11" customFormat="1" ht="25.5" x14ac:dyDescent="0.2">
      <c r="A196" s="16" t="s">
        <v>469</v>
      </c>
      <c r="B196" s="17" t="s">
        <v>470</v>
      </c>
      <c r="C196" s="16" t="s">
        <v>21</v>
      </c>
      <c r="D196" s="16" t="s">
        <v>471</v>
      </c>
      <c r="E196" s="18" t="s">
        <v>88</v>
      </c>
      <c r="F196" s="26">
        <v>23</v>
      </c>
      <c r="G196" s="30">
        <v>27.62</v>
      </c>
      <c r="H196" s="27">
        <f t="shared" si="51"/>
        <v>35.580083999999999</v>
      </c>
      <c r="I196" s="27">
        <f t="shared" si="53"/>
        <v>818.34193200000004</v>
      </c>
      <c r="J196" s="19"/>
    </row>
    <row r="197" spans="1:10" s="11" customFormat="1" x14ac:dyDescent="0.2">
      <c r="A197" s="12" t="s">
        <v>472</v>
      </c>
      <c r="B197" s="13" t="s">
        <v>473</v>
      </c>
      <c r="C197" s="12" t="s">
        <v>21</v>
      </c>
      <c r="D197" s="12" t="s">
        <v>474</v>
      </c>
      <c r="E197" s="14" t="s">
        <v>88</v>
      </c>
      <c r="F197" s="24">
        <v>19</v>
      </c>
      <c r="G197" s="27">
        <v>47.64</v>
      </c>
      <c r="H197" s="27">
        <f t="shared" si="51"/>
        <v>61.369848000000005</v>
      </c>
      <c r="I197" s="27">
        <f t="shared" si="53"/>
        <v>1166.027112</v>
      </c>
      <c r="J197" s="15"/>
    </row>
    <row r="198" spans="1:10" s="11" customFormat="1" ht="25.5" x14ac:dyDescent="0.2">
      <c r="A198" s="16" t="s">
        <v>475</v>
      </c>
      <c r="B198" s="17" t="s">
        <v>476</v>
      </c>
      <c r="C198" s="16" t="s">
        <v>21</v>
      </c>
      <c r="D198" s="16" t="s">
        <v>477</v>
      </c>
      <c r="E198" s="18" t="s">
        <v>88</v>
      </c>
      <c r="F198" s="26">
        <v>8</v>
      </c>
      <c r="G198" s="30">
        <v>84.61</v>
      </c>
      <c r="H198" s="27">
        <f t="shared" si="51"/>
        <v>108.994602</v>
      </c>
      <c r="I198" s="27">
        <f t="shared" si="53"/>
        <v>871.956816</v>
      </c>
      <c r="J198" s="19"/>
    </row>
    <row r="199" spans="1:10" s="11" customFormat="1" x14ac:dyDescent="0.2">
      <c r="A199" s="16" t="s">
        <v>478</v>
      </c>
      <c r="B199" s="17" t="s">
        <v>479</v>
      </c>
      <c r="C199" s="16" t="s">
        <v>21</v>
      </c>
      <c r="D199" s="16" t="s">
        <v>480</v>
      </c>
      <c r="E199" s="18" t="s">
        <v>88</v>
      </c>
      <c r="F199" s="26">
        <v>1</v>
      </c>
      <c r="G199" s="30">
        <v>184.94</v>
      </c>
      <c r="H199" s="27">
        <f t="shared" si="51"/>
        <v>238.23970800000001</v>
      </c>
      <c r="I199" s="27">
        <f t="shared" si="53"/>
        <v>238.23970800000001</v>
      </c>
      <c r="J199" s="19"/>
    </row>
    <row r="200" spans="1:10" s="11" customFormat="1" ht="25.5" x14ac:dyDescent="0.2">
      <c r="A200" s="16" t="s">
        <v>481</v>
      </c>
      <c r="B200" s="17" t="s">
        <v>482</v>
      </c>
      <c r="C200" s="16" t="s">
        <v>21</v>
      </c>
      <c r="D200" s="16" t="s">
        <v>483</v>
      </c>
      <c r="E200" s="18" t="s">
        <v>88</v>
      </c>
      <c r="F200" s="26">
        <v>14</v>
      </c>
      <c r="G200" s="30">
        <v>238.42</v>
      </c>
      <c r="H200" s="27">
        <f t="shared" si="51"/>
        <v>307.13264399999997</v>
      </c>
      <c r="I200" s="27">
        <f t="shared" si="53"/>
        <v>4299.8570159999999</v>
      </c>
      <c r="J200" s="19"/>
    </row>
    <row r="201" spans="1:10" s="11" customFormat="1" ht="25.5" x14ac:dyDescent="0.2">
      <c r="A201" s="16" t="s">
        <v>484</v>
      </c>
      <c r="B201" s="17" t="s">
        <v>485</v>
      </c>
      <c r="C201" s="16" t="s">
        <v>21</v>
      </c>
      <c r="D201" s="16" t="s">
        <v>486</v>
      </c>
      <c r="E201" s="18" t="s">
        <v>71</v>
      </c>
      <c r="F201" s="26">
        <v>222</v>
      </c>
      <c r="G201" s="30">
        <v>21.11</v>
      </c>
      <c r="H201" s="27">
        <f t="shared" si="51"/>
        <v>27.193902000000001</v>
      </c>
      <c r="I201" s="27">
        <f t="shared" si="53"/>
        <v>6037.0462440000001</v>
      </c>
      <c r="J201" s="19"/>
    </row>
    <row r="202" spans="1:10" s="11" customFormat="1" ht="25.5" x14ac:dyDescent="0.2">
      <c r="A202" s="16" t="s">
        <v>487</v>
      </c>
      <c r="B202" s="17" t="s">
        <v>488</v>
      </c>
      <c r="C202" s="16" t="s">
        <v>21</v>
      </c>
      <c r="D202" s="16" t="s">
        <v>489</v>
      </c>
      <c r="E202" s="18" t="s">
        <v>71</v>
      </c>
      <c r="F202" s="26">
        <v>54</v>
      </c>
      <c r="G202" s="30">
        <v>29.81</v>
      </c>
      <c r="H202" s="27">
        <f t="shared" si="51"/>
        <v>38.401241999999996</v>
      </c>
      <c r="I202" s="27">
        <f t="shared" si="53"/>
        <v>2073.6670679999997</v>
      </c>
      <c r="J202" s="19"/>
    </row>
    <row r="203" spans="1:10" s="11" customFormat="1" ht="25.5" x14ac:dyDescent="0.2">
      <c r="A203" s="16" t="s">
        <v>490</v>
      </c>
      <c r="B203" s="17" t="s">
        <v>491</v>
      </c>
      <c r="C203" s="16" t="s">
        <v>21</v>
      </c>
      <c r="D203" s="16" t="s">
        <v>492</v>
      </c>
      <c r="E203" s="18" t="s">
        <v>71</v>
      </c>
      <c r="F203" s="26">
        <v>30</v>
      </c>
      <c r="G203" s="30">
        <v>17.45</v>
      </c>
      <c r="H203" s="27">
        <f t="shared" si="51"/>
        <v>22.479089999999999</v>
      </c>
      <c r="I203" s="27">
        <f t="shared" si="53"/>
        <v>674.37270000000001</v>
      </c>
      <c r="J203" s="19"/>
    </row>
    <row r="204" spans="1:10" s="11" customFormat="1" ht="25.5" x14ac:dyDescent="0.2">
      <c r="A204" s="16" t="s">
        <v>493</v>
      </c>
      <c r="B204" s="17" t="s">
        <v>494</v>
      </c>
      <c r="C204" s="16" t="s">
        <v>21</v>
      </c>
      <c r="D204" s="16" t="s">
        <v>495</v>
      </c>
      <c r="E204" s="18" t="s">
        <v>71</v>
      </c>
      <c r="F204" s="26">
        <v>66</v>
      </c>
      <c r="G204" s="30">
        <v>19.27</v>
      </c>
      <c r="H204" s="27">
        <f t="shared" si="51"/>
        <v>24.823613999999999</v>
      </c>
      <c r="I204" s="27">
        <f t="shared" si="53"/>
        <v>1638.358524</v>
      </c>
      <c r="J204" s="19"/>
    </row>
    <row r="205" spans="1:10" s="11" customFormat="1" ht="25.5" x14ac:dyDescent="0.2">
      <c r="A205" s="16" t="s">
        <v>496</v>
      </c>
      <c r="B205" s="17" t="s">
        <v>497</v>
      </c>
      <c r="C205" s="16" t="s">
        <v>21</v>
      </c>
      <c r="D205" s="16" t="s">
        <v>498</v>
      </c>
      <c r="E205" s="18" t="s">
        <v>71</v>
      </c>
      <c r="F205" s="26">
        <v>36</v>
      </c>
      <c r="G205" s="30">
        <v>31.03</v>
      </c>
      <c r="H205" s="27">
        <f t="shared" si="51"/>
        <v>39.972846000000004</v>
      </c>
      <c r="I205" s="27">
        <f t="shared" si="53"/>
        <v>1439.0224560000001</v>
      </c>
      <c r="J205" s="19"/>
    </row>
    <row r="206" spans="1:10" s="11" customFormat="1" ht="25.5" x14ac:dyDescent="0.2">
      <c r="A206" s="16" t="s">
        <v>499</v>
      </c>
      <c r="B206" s="17" t="s">
        <v>500</v>
      </c>
      <c r="C206" s="16" t="s">
        <v>21</v>
      </c>
      <c r="D206" s="16" t="s">
        <v>501</v>
      </c>
      <c r="E206" s="18" t="s">
        <v>71</v>
      </c>
      <c r="F206" s="26">
        <v>54</v>
      </c>
      <c r="G206" s="30">
        <v>50.69</v>
      </c>
      <c r="H206" s="27">
        <f t="shared" si="51"/>
        <v>65.298857999999996</v>
      </c>
      <c r="I206" s="27">
        <f t="shared" si="53"/>
        <v>3526.1383319999995</v>
      </c>
      <c r="J206" s="19"/>
    </row>
    <row r="207" spans="1:10" s="11" customFormat="1" ht="25.5" x14ac:dyDescent="0.2">
      <c r="A207" s="16" t="s">
        <v>502</v>
      </c>
      <c r="B207" s="17" t="s">
        <v>503</v>
      </c>
      <c r="C207" s="16" t="s">
        <v>21</v>
      </c>
      <c r="D207" s="16" t="s">
        <v>504</v>
      </c>
      <c r="E207" s="18" t="s">
        <v>88</v>
      </c>
      <c r="F207" s="26">
        <v>1</v>
      </c>
      <c r="G207" s="30">
        <v>37.21</v>
      </c>
      <c r="H207" s="27">
        <f t="shared" si="51"/>
        <v>47.933922000000003</v>
      </c>
      <c r="I207" s="27">
        <f t="shared" si="53"/>
        <v>47.933922000000003</v>
      </c>
      <c r="J207" s="19"/>
    </row>
    <row r="208" spans="1:10" s="11" customFormat="1" x14ac:dyDescent="0.2">
      <c r="A208" s="16" t="s">
        <v>505</v>
      </c>
      <c r="B208" s="17" t="s">
        <v>506</v>
      </c>
      <c r="C208" s="16" t="s">
        <v>21</v>
      </c>
      <c r="D208" s="16" t="s">
        <v>507</v>
      </c>
      <c r="E208" s="18" t="s">
        <v>88</v>
      </c>
      <c r="F208" s="26">
        <v>1</v>
      </c>
      <c r="G208" s="30">
        <v>118.41</v>
      </c>
      <c r="H208" s="27">
        <f t="shared" si="51"/>
        <v>152.53576200000001</v>
      </c>
      <c r="I208" s="27">
        <f t="shared" si="53"/>
        <v>152.53576200000001</v>
      </c>
      <c r="J208" s="19"/>
    </row>
    <row r="209" spans="1:10" s="11" customFormat="1" ht="25.5" x14ac:dyDescent="0.2">
      <c r="A209" s="12" t="s">
        <v>505</v>
      </c>
      <c r="B209" s="13" t="s">
        <v>508</v>
      </c>
      <c r="C209" s="12" t="s">
        <v>21</v>
      </c>
      <c r="D209" s="12" t="s">
        <v>509</v>
      </c>
      <c r="E209" s="14" t="s">
        <v>88</v>
      </c>
      <c r="F209" s="24">
        <v>1</v>
      </c>
      <c r="G209" s="27">
        <v>11138.54</v>
      </c>
      <c r="H209" s="27">
        <f t="shared" si="51"/>
        <v>14348.667228000002</v>
      </c>
      <c r="I209" s="27">
        <f t="shared" si="53"/>
        <v>14348.667228000002</v>
      </c>
      <c r="J209" s="15"/>
    </row>
    <row r="210" spans="1:10" s="11" customFormat="1" ht="25.5" x14ac:dyDescent="0.2">
      <c r="A210" s="12" t="s">
        <v>510</v>
      </c>
      <c r="B210" s="13" t="s">
        <v>511</v>
      </c>
      <c r="C210" s="12" t="s">
        <v>21</v>
      </c>
      <c r="D210" s="12" t="s">
        <v>512</v>
      </c>
      <c r="E210" s="14" t="s">
        <v>88</v>
      </c>
      <c r="F210" s="24">
        <v>14</v>
      </c>
      <c r="G210" s="27">
        <v>18.420000000000002</v>
      </c>
      <c r="H210" s="27">
        <f t="shared" si="51"/>
        <v>23.728644000000003</v>
      </c>
      <c r="I210" s="27">
        <f t="shared" si="53"/>
        <v>332.20101600000004</v>
      </c>
      <c r="J210" s="15"/>
    </row>
    <row r="211" spans="1:10" s="11" customFormat="1" x14ac:dyDescent="0.2">
      <c r="A211" s="16" t="s">
        <v>513</v>
      </c>
      <c r="B211" s="17" t="s">
        <v>349</v>
      </c>
      <c r="C211" s="16" t="s">
        <v>21</v>
      </c>
      <c r="D211" s="16" t="s">
        <v>350</v>
      </c>
      <c r="E211" s="18" t="s">
        <v>88</v>
      </c>
      <c r="F211" s="26">
        <v>12</v>
      </c>
      <c r="G211" s="30">
        <v>215.33</v>
      </c>
      <c r="H211" s="27">
        <f t="shared" si="51"/>
        <v>277.38810599999999</v>
      </c>
      <c r="I211" s="27">
        <f t="shared" si="53"/>
        <v>3328.6572719999999</v>
      </c>
      <c r="J211" s="19"/>
    </row>
    <row r="212" spans="1:10" s="11" customFormat="1" x14ac:dyDescent="0.2">
      <c r="A212" s="16" t="s">
        <v>514</v>
      </c>
      <c r="B212" s="17" t="s">
        <v>439</v>
      </c>
      <c r="C212" s="16" t="s">
        <v>21</v>
      </c>
      <c r="D212" s="16" t="s">
        <v>440</v>
      </c>
      <c r="E212" s="18" t="s">
        <v>88</v>
      </c>
      <c r="F212" s="26">
        <v>13</v>
      </c>
      <c r="G212" s="30">
        <v>582.9</v>
      </c>
      <c r="H212" s="27">
        <f t="shared" si="51"/>
        <v>750.89177999999993</v>
      </c>
      <c r="I212" s="27">
        <f t="shared" si="53"/>
        <v>9761.593139999999</v>
      </c>
      <c r="J212" s="19"/>
    </row>
    <row r="213" spans="1:10" s="11" customFormat="1" x14ac:dyDescent="0.2">
      <c r="A213" s="16" t="s">
        <v>515</v>
      </c>
      <c r="B213" s="17" t="s">
        <v>516</v>
      </c>
      <c r="C213" s="16" t="s">
        <v>21</v>
      </c>
      <c r="D213" s="16" t="s">
        <v>517</v>
      </c>
      <c r="E213" s="18" t="s">
        <v>88</v>
      </c>
      <c r="F213" s="26">
        <v>2</v>
      </c>
      <c r="G213" s="30">
        <v>1871.53</v>
      </c>
      <c r="H213" s="27">
        <f t="shared" si="51"/>
        <v>2410.9049460000001</v>
      </c>
      <c r="I213" s="27">
        <f t="shared" si="53"/>
        <v>4821.8098920000002</v>
      </c>
      <c r="J213" s="19"/>
    </row>
    <row r="214" spans="1:10" s="11" customFormat="1" x14ac:dyDescent="0.2">
      <c r="A214" s="20" t="s">
        <v>518</v>
      </c>
      <c r="B214" s="20"/>
      <c r="C214" s="20"/>
      <c r="D214" s="20" t="s">
        <v>519</v>
      </c>
      <c r="E214" s="20"/>
      <c r="F214" s="25"/>
      <c r="G214" s="28"/>
      <c r="H214" s="28"/>
      <c r="I214" s="29">
        <f>I215+I216</f>
        <v>4883.3085599999995</v>
      </c>
      <c r="J214" s="23"/>
    </row>
    <row r="215" spans="1:10" s="11" customFormat="1" ht="25.5" x14ac:dyDescent="0.2">
      <c r="A215" s="16" t="s">
        <v>520</v>
      </c>
      <c r="B215" s="17" t="s">
        <v>521</v>
      </c>
      <c r="C215" s="16" t="s">
        <v>21</v>
      </c>
      <c r="D215" s="16" t="s">
        <v>522</v>
      </c>
      <c r="E215" s="18" t="s">
        <v>71</v>
      </c>
      <c r="F215" s="26">
        <v>12</v>
      </c>
      <c r="G215" s="30">
        <v>135</v>
      </c>
      <c r="H215" s="27">
        <f t="shared" si="51"/>
        <v>173.90700000000001</v>
      </c>
      <c r="I215" s="27">
        <f t="shared" ref="I215" si="54">H215*F215</f>
        <v>2086.884</v>
      </c>
      <c r="J215" s="19"/>
    </row>
    <row r="216" spans="1:10" s="11" customFormat="1" ht="25.5" x14ac:dyDescent="0.2">
      <c r="A216" s="16" t="s">
        <v>523</v>
      </c>
      <c r="B216" s="17" t="s">
        <v>524</v>
      </c>
      <c r="C216" s="16" t="s">
        <v>21</v>
      </c>
      <c r="D216" s="16" t="s">
        <v>525</v>
      </c>
      <c r="E216" s="18" t="s">
        <v>71</v>
      </c>
      <c r="F216" s="26">
        <v>18</v>
      </c>
      <c r="G216" s="30">
        <v>120.6</v>
      </c>
      <c r="H216" s="27">
        <f t="shared" si="51"/>
        <v>155.35692</v>
      </c>
      <c r="I216" s="27">
        <f t="shared" ref="I216" si="55">H216*F216</f>
        <v>2796.4245599999999</v>
      </c>
      <c r="J216" s="19"/>
    </row>
    <row r="217" spans="1:10" s="11" customFormat="1" x14ac:dyDescent="0.2">
      <c r="A217" s="20" t="s">
        <v>526</v>
      </c>
      <c r="B217" s="20"/>
      <c r="C217" s="20"/>
      <c r="D217" s="20" t="s">
        <v>527</v>
      </c>
      <c r="E217" s="20"/>
      <c r="F217" s="25"/>
      <c r="G217" s="28"/>
      <c r="H217" s="28"/>
      <c r="I217" s="29">
        <f>I218+I219</f>
        <v>729.71377200000006</v>
      </c>
      <c r="J217" s="23"/>
    </row>
    <row r="218" spans="1:10" s="11" customFormat="1" x14ac:dyDescent="0.2">
      <c r="A218" s="12" t="s">
        <v>528</v>
      </c>
      <c r="B218" s="13" t="s">
        <v>529</v>
      </c>
      <c r="C218" s="12" t="s">
        <v>21</v>
      </c>
      <c r="D218" s="12" t="s">
        <v>530</v>
      </c>
      <c r="E218" s="14" t="s">
        <v>71</v>
      </c>
      <c r="F218" s="24">
        <v>18</v>
      </c>
      <c r="G218" s="27">
        <v>4.57</v>
      </c>
      <c r="H218" s="27">
        <f t="shared" si="51"/>
        <v>5.8870740000000001</v>
      </c>
      <c r="I218" s="27">
        <f t="shared" ref="I218:I219" si="56">H218*F218</f>
        <v>105.967332</v>
      </c>
      <c r="J218" s="15"/>
    </row>
    <row r="219" spans="1:10" s="11" customFormat="1" ht="25.5" x14ac:dyDescent="0.2">
      <c r="A219" s="12" t="s">
        <v>531</v>
      </c>
      <c r="B219" s="13" t="s">
        <v>532</v>
      </c>
      <c r="C219" s="12" t="s">
        <v>21</v>
      </c>
      <c r="D219" s="12" t="s">
        <v>533</v>
      </c>
      <c r="E219" s="14" t="s">
        <v>71</v>
      </c>
      <c r="F219" s="24">
        <v>20</v>
      </c>
      <c r="G219" s="27">
        <v>24.21</v>
      </c>
      <c r="H219" s="27">
        <f t="shared" si="51"/>
        <v>31.187322000000002</v>
      </c>
      <c r="I219" s="27">
        <f t="shared" si="56"/>
        <v>623.74644000000001</v>
      </c>
      <c r="J219" s="15"/>
    </row>
    <row r="220" spans="1:10" s="11" customFormat="1" x14ac:dyDescent="0.2">
      <c r="A220" s="20" t="s">
        <v>534</v>
      </c>
      <c r="B220" s="20"/>
      <c r="C220" s="20"/>
      <c r="D220" s="20" t="s">
        <v>535</v>
      </c>
      <c r="E220" s="20"/>
      <c r="F220" s="25"/>
      <c r="G220" s="28"/>
      <c r="H220" s="28"/>
      <c r="I220" s="29">
        <f>SUM(I221:I229)</f>
        <v>14162.625383999999</v>
      </c>
      <c r="J220" s="23"/>
    </row>
    <row r="221" spans="1:10" s="11" customFormat="1" x14ac:dyDescent="0.2">
      <c r="A221" s="12" t="s">
        <v>536</v>
      </c>
      <c r="B221" s="13" t="s">
        <v>537</v>
      </c>
      <c r="C221" s="12" t="s">
        <v>21</v>
      </c>
      <c r="D221" s="12" t="s">
        <v>538</v>
      </c>
      <c r="E221" s="14" t="s">
        <v>88</v>
      </c>
      <c r="F221" s="24">
        <v>14</v>
      </c>
      <c r="G221" s="27">
        <v>15.77</v>
      </c>
      <c r="H221" s="27">
        <f t="shared" si="51"/>
        <v>20.314914000000002</v>
      </c>
      <c r="I221" s="27">
        <f t="shared" ref="I221" si="57">H221*F221</f>
        <v>284.40879600000005</v>
      </c>
      <c r="J221" s="15"/>
    </row>
    <row r="222" spans="1:10" s="11" customFormat="1" x14ac:dyDescent="0.2">
      <c r="A222" s="16" t="s">
        <v>539</v>
      </c>
      <c r="B222" s="17" t="s">
        <v>540</v>
      </c>
      <c r="C222" s="16" t="s">
        <v>21</v>
      </c>
      <c r="D222" s="16" t="s">
        <v>541</v>
      </c>
      <c r="E222" s="18" t="s">
        <v>88</v>
      </c>
      <c r="F222" s="26">
        <v>4</v>
      </c>
      <c r="G222" s="30">
        <v>490.14</v>
      </c>
      <c r="H222" s="27">
        <f t="shared" si="51"/>
        <v>631.39834799999994</v>
      </c>
      <c r="I222" s="27">
        <f t="shared" ref="I222:I229" si="58">H222*F222</f>
        <v>2525.5933919999998</v>
      </c>
      <c r="J222" s="19"/>
    </row>
    <row r="223" spans="1:10" s="11" customFormat="1" x14ac:dyDescent="0.2">
      <c r="A223" s="16" t="s">
        <v>542</v>
      </c>
      <c r="B223" s="17" t="s">
        <v>543</v>
      </c>
      <c r="C223" s="16" t="s">
        <v>21</v>
      </c>
      <c r="D223" s="16" t="s">
        <v>544</v>
      </c>
      <c r="E223" s="18" t="s">
        <v>88</v>
      </c>
      <c r="F223" s="26">
        <v>4</v>
      </c>
      <c r="G223" s="30">
        <v>34.69</v>
      </c>
      <c r="H223" s="27">
        <f t="shared" si="51"/>
        <v>44.687657999999999</v>
      </c>
      <c r="I223" s="27">
        <f t="shared" si="58"/>
        <v>178.750632</v>
      </c>
      <c r="J223" s="19"/>
    </row>
    <row r="224" spans="1:10" s="11" customFormat="1" ht="25.5" x14ac:dyDescent="0.2">
      <c r="A224" s="16" t="s">
        <v>545</v>
      </c>
      <c r="B224" s="17" t="s">
        <v>546</v>
      </c>
      <c r="C224" s="16" t="s">
        <v>21</v>
      </c>
      <c r="D224" s="16" t="s">
        <v>547</v>
      </c>
      <c r="E224" s="18" t="s">
        <v>88</v>
      </c>
      <c r="F224" s="26">
        <v>6</v>
      </c>
      <c r="G224" s="30">
        <v>37.11</v>
      </c>
      <c r="H224" s="27">
        <f t="shared" si="51"/>
        <v>47.805101999999998</v>
      </c>
      <c r="I224" s="27">
        <f t="shared" si="58"/>
        <v>286.83061199999997</v>
      </c>
      <c r="J224" s="19"/>
    </row>
    <row r="225" spans="1:10" s="11" customFormat="1" x14ac:dyDescent="0.2">
      <c r="A225" s="16" t="s">
        <v>548</v>
      </c>
      <c r="B225" s="17" t="s">
        <v>549</v>
      </c>
      <c r="C225" s="16" t="s">
        <v>21</v>
      </c>
      <c r="D225" s="16" t="s">
        <v>550</v>
      </c>
      <c r="E225" s="18" t="s">
        <v>71</v>
      </c>
      <c r="F225" s="26">
        <v>11</v>
      </c>
      <c r="G225" s="30">
        <v>178.04</v>
      </c>
      <c r="H225" s="27">
        <f t="shared" si="51"/>
        <v>229.35112799999999</v>
      </c>
      <c r="I225" s="27">
        <f t="shared" si="58"/>
        <v>2522.862408</v>
      </c>
      <c r="J225" s="19"/>
    </row>
    <row r="226" spans="1:10" s="11" customFormat="1" x14ac:dyDescent="0.2">
      <c r="A226" s="16" t="s">
        <v>551</v>
      </c>
      <c r="B226" s="17" t="s">
        <v>552</v>
      </c>
      <c r="C226" s="16" t="s">
        <v>21</v>
      </c>
      <c r="D226" s="16" t="s">
        <v>553</v>
      </c>
      <c r="E226" s="18" t="s">
        <v>88</v>
      </c>
      <c r="F226" s="26">
        <v>1</v>
      </c>
      <c r="G226" s="30">
        <v>106.28</v>
      </c>
      <c r="H226" s="27">
        <f t="shared" si="51"/>
        <v>136.909896</v>
      </c>
      <c r="I226" s="27">
        <f t="shared" si="58"/>
        <v>136.909896</v>
      </c>
      <c r="J226" s="19"/>
    </row>
    <row r="227" spans="1:10" s="11" customFormat="1" x14ac:dyDescent="0.2">
      <c r="A227" s="16" t="s">
        <v>554</v>
      </c>
      <c r="B227" s="17" t="s">
        <v>555</v>
      </c>
      <c r="C227" s="16" t="s">
        <v>21</v>
      </c>
      <c r="D227" s="16" t="s">
        <v>556</v>
      </c>
      <c r="E227" s="18" t="s">
        <v>88</v>
      </c>
      <c r="F227" s="26">
        <v>6</v>
      </c>
      <c r="G227" s="30">
        <v>463.09</v>
      </c>
      <c r="H227" s="27">
        <f t="shared" si="51"/>
        <v>596.55253799999991</v>
      </c>
      <c r="I227" s="27">
        <f t="shared" si="58"/>
        <v>3579.3152279999995</v>
      </c>
      <c r="J227" s="19"/>
    </row>
    <row r="228" spans="1:10" s="11" customFormat="1" x14ac:dyDescent="0.2">
      <c r="A228" s="16" t="s">
        <v>557</v>
      </c>
      <c r="B228" s="17" t="s">
        <v>543</v>
      </c>
      <c r="C228" s="16" t="s">
        <v>21</v>
      </c>
      <c r="D228" s="16" t="s">
        <v>544</v>
      </c>
      <c r="E228" s="18" t="s">
        <v>88</v>
      </c>
      <c r="F228" s="26">
        <v>6</v>
      </c>
      <c r="G228" s="30">
        <v>34.69</v>
      </c>
      <c r="H228" s="27">
        <f t="shared" si="51"/>
        <v>44.687657999999999</v>
      </c>
      <c r="I228" s="27">
        <f t="shared" si="58"/>
        <v>268.12594799999999</v>
      </c>
      <c r="J228" s="19"/>
    </row>
    <row r="229" spans="1:10" s="11" customFormat="1" ht="25.5" x14ac:dyDescent="0.2">
      <c r="A229" s="12" t="s">
        <v>558</v>
      </c>
      <c r="B229" s="13" t="s">
        <v>246</v>
      </c>
      <c r="C229" s="12" t="s">
        <v>91</v>
      </c>
      <c r="D229" s="12" t="s">
        <v>247</v>
      </c>
      <c r="E229" s="14" t="s">
        <v>88</v>
      </c>
      <c r="F229" s="24">
        <v>87</v>
      </c>
      <c r="G229" s="27">
        <v>39.08</v>
      </c>
      <c r="H229" s="27">
        <f t="shared" si="51"/>
        <v>50.342855999999998</v>
      </c>
      <c r="I229" s="27">
        <f t="shared" si="58"/>
        <v>4379.8284720000001</v>
      </c>
      <c r="J229" s="15"/>
    </row>
    <row r="230" spans="1:10" s="11" customFormat="1" x14ac:dyDescent="0.2">
      <c r="A230" s="20" t="s">
        <v>559</v>
      </c>
      <c r="B230" s="20"/>
      <c r="C230" s="20"/>
      <c r="D230" s="20" t="s">
        <v>560</v>
      </c>
      <c r="E230" s="20"/>
      <c r="F230" s="25"/>
      <c r="G230" s="28"/>
      <c r="H230" s="28"/>
      <c r="I230" s="29">
        <f>SUM(I231:I237)</f>
        <v>19226.050068</v>
      </c>
      <c r="J230" s="23"/>
    </row>
    <row r="231" spans="1:10" s="11" customFormat="1" ht="25.5" x14ac:dyDescent="0.2">
      <c r="A231" s="16" t="s">
        <v>561</v>
      </c>
      <c r="B231" s="17" t="s">
        <v>562</v>
      </c>
      <c r="C231" s="16" t="s">
        <v>21</v>
      </c>
      <c r="D231" s="16" t="s">
        <v>563</v>
      </c>
      <c r="E231" s="18" t="s">
        <v>71</v>
      </c>
      <c r="F231" s="26">
        <v>23</v>
      </c>
      <c r="G231" s="30">
        <v>49.23</v>
      </c>
      <c r="H231" s="27">
        <f t="shared" si="51"/>
        <v>63.418085999999995</v>
      </c>
      <c r="I231" s="27">
        <f t="shared" ref="I231" si="59">H231*F231</f>
        <v>1458.6159779999998</v>
      </c>
      <c r="J231" s="19"/>
    </row>
    <row r="232" spans="1:10" s="11" customFormat="1" ht="38.25" x14ac:dyDescent="0.2">
      <c r="A232" s="16" t="s">
        <v>564</v>
      </c>
      <c r="B232" s="17" t="s">
        <v>565</v>
      </c>
      <c r="C232" s="16" t="s">
        <v>21</v>
      </c>
      <c r="D232" s="16" t="s">
        <v>566</v>
      </c>
      <c r="E232" s="18" t="s">
        <v>567</v>
      </c>
      <c r="F232" s="26">
        <v>20</v>
      </c>
      <c r="G232" s="30">
        <v>15.23</v>
      </c>
      <c r="H232" s="27">
        <f t="shared" si="51"/>
        <v>19.619286000000002</v>
      </c>
      <c r="I232" s="27">
        <f t="shared" ref="I232:I237" si="60">H232*F232</f>
        <v>392.38572000000005</v>
      </c>
      <c r="J232" s="19"/>
    </row>
    <row r="233" spans="1:10" s="11" customFormat="1" x14ac:dyDescent="0.2">
      <c r="A233" s="12" t="s">
        <v>568</v>
      </c>
      <c r="B233" s="13" t="s">
        <v>569</v>
      </c>
      <c r="C233" s="12" t="s">
        <v>21</v>
      </c>
      <c r="D233" s="12" t="s">
        <v>570</v>
      </c>
      <c r="E233" s="14" t="s">
        <v>71</v>
      </c>
      <c r="F233" s="24">
        <v>12</v>
      </c>
      <c r="G233" s="27">
        <v>340.52</v>
      </c>
      <c r="H233" s="27">
        <f t="shared" si="51"/>
        <v>438.65786399999996</v>
      </c>
      <c r="I233" s="27">
        <f t="shared" si="60"/>
        <v>5263.8943679999993</v>
      </c>
      <c r="J233" s="15"/>
    </row>
    <row r="234" spans="1:10" s="11" customFormat="1" x14ac:dyDescent="0.2">
      <c r="A234" s="12" t="s">
        <v>571</v>
      </c>
      <c r="B234" s="13" t="s">
        <v>572</v>
      </c>
      <c r="C234" s="12" t="s">
        <v>21</v>
      </c>
      <c r="D234" s="12" t="s">
        <v>573</v>
      </c>
      <c r="E234" s="14" t="s">
        <v>71</v>
      </c>
      <c r="F234" s="24">
        <v>7</v>
      </c>
      <c r="G234" s="27">
        <v>449.78</v>
      </c>
      <c r="H234" s="27">
        <f t="shared" si="51"/>
        <v>579.40659600000004</v>
      </c>
      <c r="I234" s="27">
        <f t="shared" si="60"/>
        <v>4055.8461720000005</v>
      </c>
      <c r="J234" s="15"/>
    </row>
    <row r="235" spans="1:10" s="11" customFormat="1" ht="25.5" x14ac:dyDescent="0.2">
      <c r="A235" s="16" t="s">
        <v>574</v>
      </c>
      <c r="B235" s="17" t="s">
        <v>575</v>
      </c>
      <c r="C235" s="16" t="s">
        <v>21</v>
      </c>
      <c r="D235" s="16" t="s">
        <v>576</v>
      </c>
      <c r="E235" s="18" t="s">
        <v>71</v>
      </c>
      <c r="F235" s="26">
        <v>5</v>
      </c>
      <c r="G235" s="30">
        <v>106.59</v>
      </c>
      <c r="H235" s="27">
        <f t="shared" si="51"/>
        <v>137.30923799999999</v>
      </c>
      <c r="I235" s="27">
        <f t="shared" si="60"/>
        <v>686.54619000000002</v>
      </c>
      <c r="J235" s="19"/>
    </row>
    <row r="236" spans="1:10" s="11" customFormat="1" x14ac:dyDescent="0.2">
      <c r="A236" s="16" t="s">
        <v>577</v>
      </c>
      <c r="B236" s="17" t="s">
        <v>578</v>
      </c>
      <c r="C236" s="16" t="s">
        <v>21</v>
      </c>
      <c r="D236" s="16" t="s">
        <v>579</v>
      </c>
      <c r="E236" s="18" t="s">
        <v>88</v>
      </c>
      <c r="F236" s="26">
        <v>10</v>
      </c>
      <c r="G236" s="30">
        <v>520.97</v>
      </c>
      <c r="H236" s="27">
        <f t="shared" si="51"/>
        <v>671.11355400000002</v>
      </c>
      <c r="I236" s="27">
        <f t="shared" si="60"/>
        <v>6711.1355400000002</v>
      </c>
      <c r="J236" s="19"/>
    </row>
    <row r="237" spans="1:10" s="11" customFormat="1" ht="25.5" x14ac:dyDescent="0.2">
      <c r="A237" s="16" t="s">
        <v>580</v>
      </c>
      <c r="B237" s="17" t="s">
        <v>581</v>
      </c>
      <c r="C237" s="16" t="s">
        <v>21</v>
      </c>
      <c r="D237" s="16" t="s">
        <v>582</v>
      </c>
      <c r="E237" s="18" t="s">
        <v>88</v>
      </c>
      <c r="F237" s="26">
        <v>2</v>
      </c>
      <c r="G237" s="30">
        <v>255.25</v>
      </c>
      <c r="H237" s="27">
        <f t="shared" si="51"/>
        <v>328.81304999999998</v>
      </c>
      <c r="I237" s="27">
        <f t="shared" si="60"/>
        <v>657.62609999999995</v>
      </c>
      <c r="J237" s="19"/>
    </row>
    <row r="238" spans="1:10" s="11" customFormat="1" x14ac:dyDescent="0.2">
      <c r="A238" s="20" t="s">
        <v>583</v>
      </c>
      <c r="B238" s="20"/>
      <c r="C238" s="20"/>
      <c r="D238" s="20" t="s">
        <v>584</v>
      </c>
      <c r="E238" s="20"/>
      <c r="F238" s="25"/>
      <c r="G238" s="28"/>
      <c r="H238" s="28"/>
      <c r="I238" s="29">
        <f>SUM(I239:I264)</f>
        <v>71071.630013999995</v>
      </c>
      <c r="J238" s="23"/>
    </row>
    <row r="239" spans="1:10" s="11" customFormat="1" ht="25.5" x14ac:dyDescent="0.2">
      <c r="A239" s="12" t="s">
        <v>585</v>
      </c>
      <c r="B239" s="13" t="s">
        <v>586</v>
      </c>
      <c r="C239" s="12" t="s">
        <v>21</v>
      </c>
      <c r="D239" s="12" t="s">
        <v>587</v>
      </c>
      <c r="E239" s="14" t="s">
        <v>88</v>
      </c>
      <c r="F239" s="24">
        <v>4</v>
      </c>
      <c r="G239" s="27">
        <v>594.19000000000005</v>
      </c>
      <c r="H239" s="27">
        <f t="shared" si="51"/>
        <v>765.43555800000013</v>
      </c>
      <c r="I239" s="27">
        <f t="shared" ref="I239" si="61">H239*F239</f>
        <v>3061.7422320000005</v>
      </c>
      <c r="J239" s="15"/>
    </row>
    <row r="240" spans="1:10" s="11" customFormat="1" ht="25.5" x14ac:dyDescent="0.2">
      <c r="A240" s="16" t="s">
        <v>588</v>
      </c>
      <c r="B240" s="17" t="s">
        <v>589</v>
      </c>
      <c r="C240" s="16" t="s">
        <v>21</v>
      </c>
      <c r="D240" s="16" t="s">
        <v>590</v>
      </c>
      <c r="E240" s="18" t="s">
        <v>88</v>
      </c>
      <c r="F240" s="26">
        <v>8</v>
      </c>
      <c r="G240" s="30">
        <v>502.53</v>
      </c>
      <c r="H240" s="27">
        <f t="shared" si="51"/>
        <v>647.35914600000001</v>
      </c>
      <c r="I240" s="27">
        <f t="shared" ref="I240:I264" si="62">H240*F240</f>
        <v>5178.8731680000001</v>
      </c>
      <c r="J240" s="19"/>
    </row>
    <row r="241" spans="1:10" s="11" customFormat="1" ht="38.25" x14ac:dyDescent="0.2">
      <c r="A241" s="16" t="s">
        <v>591</v>
      </c>
      <c r="B241" s="17" t="s">
        <v>592</v>
      </c>
      <c r="C241" s="16" t="s">
        <v>21</v>
      </c>
      <c r="D241" s="16" t="s">
        <v>593</v>
      </c>
      <c r="E241" s="18" t="s">
        <v>88</v>
      </c>
      <c r="F241" s="26">
        <v>12</v>
      </c>
      <c r="G241" s="30">
        <v>737.34</v>
      </c>
      <c r="H241" s="27">
        <f t="shared" si="51"/>
        <v>949.84138800000005</v>
      </c>
      <c r="I241" s="27">
        <f t="shared" si="62"/>
        <v>11398.096656000002</v>
      </c>
      <c r="J241" s="19"/>
    </row>
    <row r="242" spans="1:10" s="11" customFormat="1" x14ac:dyDescent="0.2">
      <c r="A242" s="12" t="s">
        <v>594</v>
      </c>
      <c r="B242" s="13" t="s">
        <v>595</v>
      </c>
      <c r="C242" s="12" t="s">
        <v>21</v>
      </c>
      <c r="D242" s="12" t="s">
        <v>596</v>
      </c>
      <c r="E242" s="14" t="s">
        <v>88</v>
      </c>
      <c r="F242" s="24">
        <v>16</v>
      </c>
      <c r="G242" s="27">
        <v>198.87</v>
      </c>
      <c r="H242" s="27">
        <f t="shared" si="51"/>
        <v>256.18433400000004</v>
      </c>
      <c r="I242" s="27">
        <f t="shared" si="62"/>
        <v>4098.9493440000006</v>
      </c>
      <c r="J242" s="15"/>
    </row>
    <row r="243" spans="1:10" s="11" customFormat="1" x14ac:dyDescent="0.2">
      <c r="A243" s="12" t="s">
        <v>597</v>
      </c>
      <c r="B243" s="13" t="s">
        <v>598</v>
      </c>
      <c r="C243" s="12" t="s">
        <v>21</v>
      </c>
      <c r="D243" s="12" t="s">
        <v>599</v>
      </c>
      <c r="E243" s="14" t="s">
        <v>88</v>
      </c>
      <c r="F243" s="24">
        <v>12</v>
      </c>
      <c r="G243" s="27">
        <v>89.16</v>
      </c>
      <c r="H243" s="27">
        <f t="shared" si="51"/>
        <v>114.85591199999999</v>
      </c>
      <c r="I243" s="27">
        <f t="shared" si="62"/>
        <v>1378.2709439999999</v>
      </c>
      <c r="J243" s="15"/>
    </row>
    <row r="244" spans="1:10" s="11" customFormat="1" x14ac:dyDescent="0.2">
      <c r="A244" s="12" t="s">
        <v>600</v>
      </c>
      <c r="B244" s="13" t="s">
        <v>601</v>
      </c>
      <c r="C244" s="12" t="s">
        <v>21</v>
      </c>
      <c r="D244" s="12" t="s">
        <v>602</v>
      </c>
      <c r="E244" s="14" t="s">
        <v>88</v>
      </c>
      <c r="F244" s="24">
        <v>4</v>
      </c>
      <c r="G244" s="27">
        <v>41.9</v>
      </c>
      <c r="H244" s="27">
        <f t="shared" si="51"/>
        <v>53.975580000000001</v>
      </c>
      <c r="I244" s="27">
        <f t="shared" si="62"/>
        <v>215.90232</v>
      </c>
      <c r="J244" s="15"/>
    </row>
    <row r="245" spans="1:10" s="11" customFormat="1" ht="25.5" x14ac:dyDescent="0.2">
      <c r="A245" s="16" t="s">
        <v>603</v>
      </c>
      <c r="B245" s="17" t="s">
        <v>589</v>
      </c>
      <c r="C245" s="16" t="s">
        <v>21</v>
      </c>
      <c r="D245" s="16" t="s">
        <v>590</v>
      </c>
      <c r="E245" s="18" t="s">
        <v>88</v>
      </c>
      <c r="F245" s="26">
        <v>8</v>
      </c>
      <c r="G245" s="30">
        <v>502.53</v>
      </c>
      <c r="H245" s="27">
        <f t="shared" si="51"/>
        <v>647.35914600000001</v>
      </c>
      <c r="I245" s="27">
        <f t="shared" si="62"/>
        <v>5178.8731680000001</v>
      </c>
      <c r="J245" s="19"/>
    </row>
    <row r="246" spans="1:10" s="11" customFormat="1" x14ac:dyDescent="0.2">
      <c r="A246" s="12" t="s">
        <v>604</v>
      </c>
      <c r="B246" s="13" t="s">
        <v>605</v>
      </c>
      <c r="C246" s="12" t="s">
        <v>21</v>
      </c>
      <c r="D246" s="12" t="s">
        <v>606</v>
      </c>
      <c r="E246" s="14" t="s">
        <v>88</v>
      </c>
      <c r="F246" s="24">
        <v>23</v>
      </c>
      <c r="G246" s="27">
        <v>28.82</v>
      </c>
      <c r="H246" s="27">
        <f t="shared" si="51"/>
        <v>37.125923999999998</v>
      </c>
      <c r="I246" s="27">
        <f t="shared" si="62"/>
        <v>853.896252</v>
      </c>
      <c r="J246" s="15"/>
    </row>
    <row r="247" spans="1:10" s="11" customFormat="1" x14ac:dyDescent="0.2">
      <c r="A247" s="12" t="s">
        <v>607</v>
      </c>
      <c r="B247" s="13" t="s">
        <v>608</v>
      </c>
      <c r="C247" s="12" t="s">
        <v>21</v>
      </c>
      <c r="D247" s="12" t="s">
        <v>609</v>
      </c>
      <c r="E247" s="14" t="s">
        <v>88</v>
      </c>
      <c r="F247" s="24">
        <v>6</v>
      </c>
      <c r="G247" s="27">
        <v>124.44</v>
      </c>
      <c r="H247" s="27">
        <f t="shared" si="51"/>
        <v>160.303608</v>
      </c>
      <c r="I247" s="27">
        <f t="shared" si="62"/>
        <v>961.82164799999998</v>
      </c>
      <c r="J247" s="15"/>
    </row>
    <row r="248" spans="1:10" s="11" customFormat="1" ht="38.25" x14ac:dyDescent="0.2">
      <c r="A248" s="16" t="s">
        <v>610</v>
      </c>
      <c r="B248" s="17" t="s">
        <v>611</v>
      </c>
      <c r="C248" s="16" t="s">
        <v>21</v>
      </c>
      <c r="D248" s="16" t="s">
        <v>612</v>
      </c>
      <c r="E248" s="18" t="s">
        <v>88</v>
      </c>
      <c r="F248" s="26">
        <v>10</v>
      </c>
      <c r="G248" s="30">
        <v>278</v>
      </c>
      <c r="H248" s="27">
        <f t="shared" si="51"/>
        <v>358.11959999999999</v>
      </c>
      <c r="I248" s="27">
        <f t="shared" si="62"/>
        <v>3581.1959999999999</v>
      </c>
      <c r="J248" s="19"/>
    </row>
    <row r="249" spans="1:10" s="11" customFormat="1" ht="25.5" x14ac:dyDescent="0.2">
      <c r="A249" s="16" t="s">
        <v>613</v>
      </c>
      <c r="B249" s="17" t="s">
        <v>614</v>
      </c>
      <c r="C249" s="16" t="s">
        <v>21</v>
      </c>
      <c r="D249" s="16" t="s">
        <v>615</v>
      </c>
      <c r="E249" s="18" t="s">
        <v>88</v>
      </c>
      <c r="F249" s="26">
        <v>21</v>
      </c>
      <c r="G249" s="30">
        <v>145.83000000000001</v>
      </c>
      <c r="H249" s="27">
        <f t="shared" si="51"/>
        <v>187.85820600000002</v>
      </c>
      <c r="I249" s="27">
        <f t="shared" si="62"/>
        <v>3945.0223260000007</v>
      </c>
      <c r="J249" s="19"/>
    </row>
    <row r="250" spans="1:10" s="11" customFormat="1" ht="25.5" x14ac:dyDescent="0.2">
      <c r="A250" s="16" t="s">
        <v>616</v>
      </c>
      <c r="B250" s="17" t="s">
        <v>617</v>
      </c>
      <c r="C250" s="16" t="s">
        <v>21</v>
      </c>
      <c r="D250" s="16" t="s">
        <v>618</v>
      </c>
      <c r="E250" s="18" t="s">
        <v>88</v>
      </c>
      <c r="F250" s="26">
        <v>31</v>
      </c>
      <c r="G250" s="30">
        <v>87.98</v>
      </c>
      <c r="H250" s="27">
        <f t="shared" si="51"/>
        <v>113.335836</v>
      </c>
      <c r="I250" s="27">
        <f t="shared" si="62"/>
        <v>3513.4109159999998</v>
      </c>
      <c r="J250" s="19"/>
    </row>
    <row r="251" spans="1:10" s="11" customFormat="1" ht="25.5" x14ac:dyDescent="0.2">
      <c r="A251" s="12" t="s">
        <v>619</v>
      </c>
      <c r="B251" s="13" t="s">
        <v>620</v>
      </c>
      <c r="C251" s="12" t="s">
        <v>91</v>
      </c>
      <c r="D251" s="12" t="s">
        <v>621</v>
      </c>
      <c r="E251" s="14" t="s">
        <v>88</v>
      </c>
      <c r="F251" s="24">
        <v>26</v>
      </c>
      <c r="G251" s="27">
        <v>36.14</v>
      </c>
      <c r="H251" s="27">
        <f t="shared" si="51"/>
        <v>46.555548000000002</v>
      </c>
      <c r="I251" s="27">
        <f t="shared" si="62"/>
        <v>1210.444248</v>
      </c>
      <c r="J251" s="15"/>
    </row>
    <row r="252" spans="1:10" s="11" customFormat="1" ht="25.5" x14ac:dyDescent="0.2">
      <c r="A252" s="12" t="s">
        <v>622</v>
      </c>
      <c r="B252" s="13" t="s">
        <v>623</v>
      </c>
      <c r="C252" s="12" t="s">
        <v>91</v>
      </c>
      <c r="D252" s="12" t="s">
        <v>624</v>
      </c>
      <c r="E252" s="14" t="s">
        <v>88</v>
      </c>
      <c r="F252" s="24">
        <v>24</v>
      </c>
      <c r="G252" s="27">
        <v>42.93</v>
      </c>
      <c r="H252" s="27">
        <f t="shared" si="51"/>
        <v>55.302425999999997</v>
      </c>
      <c r="I252" s="27">
        <f t="shared" si="62"/>
        <v>1327.2582239999999</v>
      </c>
      <c r="J252" s="15"/>
    </row>
    <row r="253" spans="1:10" s="11" customFormat="1" ht="25.5" x14ac:dyDescent="0.2">
      <c r="A253" s="12" t="s">
        <v>625</v>
      </c>
      <c r="B253" s="13" t="s">
        <v>626</v>
      </c>
      <c r="C253" s="12" t="s">
        <v>91</v>
      </c>
      <c r="D253" s="12" t="s">
        <v>627</v>
      </c>
      <c r="E253" s="14" t="s">
        <v>88</v>
      </c>
      <c r="F253" s="24">
        <v>8</v>
      </c>
      <c r="G253" s="27">
        <v>174.41</v>
      </c>
      <c r="H253" s="27">
        <f t="shared" si="51"/>
        <v>224.67496199999999</v>
      </c>
      <c r="I253" s="27">
        <f t="shared" si="62"/>
        <v>1797.3996959999999</v>
      </c>
      <c r="J253" s="15"/>
    </row>
    <row r="254" spans="1:10" s="11" customFormat="1" ht="25.5" x14ac:dyDescent="0.2">
      <c r="A254" s="12" t="s">
        <v>628</v>
      </c>
      <c r="B254" s="13" t="s">
        <v>629</v>
      </c>
      <c r="C254" s="12" t="s">
        <v>91</v>
      </c>
      <c r="D254" s="12" t="s">
        <v>630</v>
      </c>
      <c r="E254" s="14" t="s">
        <v>88</v>
      </c>
      <c r="F254" s="24">
        <v>4</v>
      </c>
      <c r="G254" s="27">
        <v>258.60000000000002</v>
      </c>
      <c r="H254" s="27">
        <f t="shared" si="51"/>
        <v>333.12852000000004</v>
      </c>
      <c r="I254" s="27">
        <f t="shared" si="62"/>
        <v>1332.5140800000001</v>
      </c>
      <c r="J254" s="15"/>
    </row>
    <row r="255" spans="1:10" s="11" customFormat="1" ht="25.5" x14ac:dyDescent="0.2">
      <c r="A255" s="12" t="s">
        <v>631</v>
      </c>
      <c r="B255" s="13" t="s">
        <v>632</v>
      </c>
      <c r="C255" s="12" t="s">
        <v>91</v>
      </c>
      <c r="D255" s="12" t="s">
        <v>633</v>
      </c>
      <c r="E255" s="14" t="s">
        <v>88</v>
      </c>
      <c r="F255" s="24">
        <v>4</v>
      </c>
      <c r="G255" s="27">
        <v>59.3</v>
      </c>
      <c r="H255" s="27">
        <f t="shared" si="51"/>
        <v>76.390259999999998</v>
      </c>
      <c r="I255" s="27">
        <f t="shared" si="62"/>
        <v>305.56103999999999</v>
      </c>
      <c r="J255" s="15"/>
    </row>
    <row r="256" spans="1:10" s="11" customFormat="1" ht="25.5" x14ac:dyDescent="0.2">
      <c r="A256" s="16" t="s">
        <v>634</v>
      </c>
      <c r="B256" s="17" t="s">
        <v>635</v>
      </c>
      <c r="C256" s="16" t="s">
        <v>21</v>
      </c>
      <c r="D256" s="16" t="s">
        <v>636</v>
      </c>
      <c r="E256" s="18" t="s">
        <v>88</v>
      </c>
      <c r="F256" s="26">
        <v>15</v>
      </c>
      <c r="G256" s="30">
        <v>73.81</v>
      </c>
      <c r="H256" s="27">
        <f t="shared" si="51"/>
        <v>95.082042000000001</v>
      </c>
      <c r="I256" s="27">
        <f t="shared" si="62"/>
        <v>1426.23063</v>
      </c>
      <c r="J256" s="19"/>
    </row>
    <row r="257" spans="1:10" s="11" customFormat="1" x14ac:dyDescent="0.2">
      <c r="A257" s="12" t="s">
        <v>637</v>
      </c>
      <c r="B257" s="13" t="s">
        <v>638</v>
      </c>
      <c r="C257" s="12" t="s">
        <v>21</v>
      </c>
      <c r="D257" s="12" t="s">
        <v>639</v>
      </c>
      <c r="E257" s="14" t="s">
        <v>88</v>
      </c>
      <c r="F257" s="24">
        <v>15</v>
      </c>
      <c r="G257" s="27">
        <v>91.38</v>
      </c>
      <c r="H257" s="27">
        <f t="shared" ref="H257:H322" si="63">(G257*(28.82/100))+G257</f>
        <v>117.715716</v>
      </c>
      <c r="I257" s="27">
        <f t="shared" si="62"/>
        <v>1765.7357400000001</v>
      </c>
      <c r="J257" s="15"/>
    </row>
    <row r="258" spans="1:10" s="11" customFormat="1" ht="38.25" x14ac:dyDescent="0.2">
      <c r="A258" s="16" t="s">
        <v>640</v>
      </c>
      <c r="B258" s="17" t="s">
        <v>641</v>
      </c>
      <c r="C258" s="16" t="s">
        <v>21</v>
      </c>
      <c r="D258" s="16" t="s">
        <v>642</v>
      </c>
      <c r="E258" s="18" t="s">
        <v>88</v>
      </c>
      <c r="F258" s="26">
        <v>2</v>
      </c>
      <c r="G258" s="30">
        <v>836.14</v>
      </c>
      <c r="H258" s="27">
        <f t="shared" si="63"/>
        <v>1077.115548</v>
      </c>
      <c r="I258" s="27">
        <f t="shared" si="62"/>
        <v>2154.231096</v>
      </c>
      <c r="J258" s="19"/>
    </row>
    <row r="259" spans="1:10" s="11" customFormat="1" ht="25.5" x14ac:dyDescent="0.2">
      <c r="A259" s="16" t="s">
        <v>643</v>
      </c>
      <c r="B259" s="17" t="s">
        <v>644</v>
      </c>
      <c r="C259" s="16" t="s">
        <v>21</v>
      </c>
      <c r="D259" s="16" t="s">
        <v>645</v>
      </c>
      <c r="E259" s="18" t="s">
        <v>88</v>
      </c>
      <c r="F259" s="26">
        <v>3</v>
      </c>
      <c r="G259" s="30">
        <v>115.35</v>
      </c>
      <c r="H259" s="27">
        <f t="shared" si="63"/>
        <v>148.59386999999998</v>
      </c>
      <c r="I259" s="27">
        <f t="shared" si="62"/>
        <v>445.78160999999994</v>
      </c>
      <c r="J259" s="19"/>
    </row>
    <row r="260" spans="1:10" s="11" customFormat="1" ht="25.5" x14ac:dyDescent="0.2">
      <c r="A260" s="16" t="s">
        <v>646</v>
      </c>
      <c r="B260" s="17" t="s">
        <v>644</v>
      </c>
      <c r="C260" s="16" t="s">
        <v>21</v>
      </c>
      <c r="D260" s="16" t="s">
        <v>645</v>
      </c>
      <c r="E260" s="18" t="s">
        <v>88</v>
      </c>
      <c r="F260" s="26">
        <v>10</v>
      </c>
      <c r="G260" s="30">
        <v>115.35</v>
      </c>
      <c r="H260" s="27">
        <f t="shared" si="63"/>
        <v>148.59386999999998</v>
      </c>
      <c r="I260" s="27">
        <f t="shared" si="62"/>
        <v>1485.9386999999997</v>
      </c>
      <c r="J260" s="19"/>
    </row>
    <row r="261" spans="1:10" s="11" customFormat="1" ht="25.5" x14ac:dyDescent="0.2">
      <c r="A261" s="12" t="s">
        <v>647</v>
      </c>
      <c r="B261" s="13" t="s">
        <v>648</v>
      </c>
      <c r="C261" s="12" t="s">
        <v>21</v>
      </c>
      <c r="D261" s="12" t="s">
        <v>649</v>
      </c>
      <c r="E261" s="14" t="s">
        <v>88</v>
      </c>
      <c r="F261" s="24">
        <v>2</v>
      </c>
      <c r="G261" s="27">
        <v>109.57</v>
      </c>
      <c r="H261" s="27">
        <f t="shared" si="63"/>
        <v>141.14807400000001</v>
      </c>
      <c r="I261" s="27">
        <f t="shared" si="62"/>
        <v>282.29614800000002</v>
      </c>
      <c r="J261" s="15"/>
    </row>
    <row r="262" spans="1:10" s="11" customFormat="1" ht="25.5" x14ac:dyDescent="0.2">
      <c r="A262" s="16" t="s">
        <v>650</v>
      </c>
      <c r="B262" s="17" t="s">
        <v>651</v>
      </c>
      <c r="C262" s="16" t="s">
        <v>21</v>
      </c>
      <c r="D262" s="16" t="s">
        <v>652</v>
      </c>
      <c r="E262" s="18" t="s">
        <v>88</v>
      </c>
      <c r="F262" s="26">
        <v>13</v>
      </c>
      <c r="G262" s="30">
        <v>678.25</v>
      </c>
      <c r="H262" s="27">
        <f t="shared" si="63"/>
        <v>873.72164999999995</v>
      </c>
      <c r="I262" s="27">
        <f t="shared" si="62"/>
        <v>11358.381449999999</v>
      </c>
      <c r="J262" s="19"/>
    </row>
    <row r="263" spans="1:10" s="11" customFormat="1" ht="25.5" x14ac:dyDescent="0.2">
      <c r="A263" s="16" t="s">
        <v>653</v>
      </c>
      <c r="B263" s="17" t="s">
        <v>654</v>
      </c>
      <c r="C263" s="16" t="s">
        <v>21</v>
      </c>
      <c r="D263" s="16" t="s">
        <v>655</v>
      </c>
      <c r="E263" s="18" t="s">
        <v>88</v>
      </c>
      <c r="F263" s="26">
        <v>13</v>
      </c>
      <c r="G263" s="30">
        <v>152.78</v>
      </c>
      <c r="H263" s="27">
        <f t="shared" si="63"/>
        <v>196.811196</v>
      </c>
      <c r="I263" s="27">
        <f t="shared" si="62"/>
        <v>2558.5455480000001</v>
      </c>
      <c r="J263" s="19"/>
    </row>
    <row r="264" spans="1:10" s="11" customFormat="1" x14ac:dyDescent="0.2">
      <c r="A264" s="12" t="s">
        <v>656</v>
      </c>
      <c r="B264" s="13" t="s">
        <v>657</v>
      </c>
      <c r="C264" s="12" t="s">
        <v>21</v>
      </c>
      <c r="D264" s="12" t="s">
        <v>658</v>
      </c>
      <c r="E264" s="14" t="s">
        <v>88</v>
      </c>
      <c r="F264" s="24">
        <v>1</v>
      </c>
      <c r="G264" s="27">
        <v>198.15</v>
      </c>
      <c r="H264" s="27">
        <f t="shared" si="63"/>
        <v>255.25683000000001</v>
      </c>
      <c r="I264" s="27">
        <f>H264*F264</f>
        <v>255.25683000000001</v>
      </c>
      <c r="J264" s="15"/>
    </row>
    <row r="265" spans="1:10" s="11" customFormat="1" x14ac:dyDescent="0.2">
      <c r="A265" s="20" t="s">
        <v>659</v>
      </c>
      <c r="B265" s="20"/>
      <c r="C265" s="20"/>
      <c r="D265" s="20" t="s">
        <v>660</v>
      </c>
      <c r="E265" s="20"/>
      <c r="F265" s="25"/>
      <c r="G265" s="28"/>
      <c r="H265" s="28"/>
      <c r="I265" s="29">
        <f>SUM(I266:I269)</f>
        <v>31061.381255820001</v>
      </c>
      <c r="J265" s="23"/>
    </row>
    <row r="266" spans="1:10" s="11" customFormat="1" ht="25.5" x14ac:dyDescent="0.2">
      <c r="A266" s="16" t="s">
        <v>661</v>
      </c>
      <c r="B266" s="17" t="s">
        <v>662</v>
      </c>
      <c r="C266" s="16" t="s">
        <v>21</v>
      </c>
      <c r="D266" s="16" t="s">
        <v>663</v>
      </c>
      <c r="E266" s="18" t="s">
        <v>88</v>
      </c>
      <c r="F266" s="26">
        <v>56.31</v>
      </c>
      <c r="G266" s="30">
        <v>373.85</v>
      </c>
      <c r="H266" s="27">
        <f t="shared" si="63"/>
        <v>481.59357</v>
      </c>
      <c r="I266" s="27">
        <f>H266*F266</f>
        <v>27118.533926700002</v>
      </c>
      <c r="J266" s="19"/>
    </row>
    <row r="267" spans="1:10" s="11" customFormat="1" ht="25.5" x14ac:dyDescent="0.2">
      <c r="A267" s="16" t="s">
        <v>664</v>
      </c>
      <c r="B267" s="17" t="s">
        <v>665</v>
      </c>
      <c r="C267" s="16" t="s">
        <v>91</v>
      </c>
      <c r="D267" s="16" t="s">
        <v>666</v>
      </c>
      <c r="E267" s="18" t="s">
        <v>667</v>
      </c>
      <c r="F267" s="26">
        <v>2.7</v>
      </c>
      <c r="G267" s="30">
        <v>489.25</v>
      </c>
      <c r="H267" s="27">
        <f t="shared" si="63"/>
        <v>630.25184999999999</v>
      </c>
      <c r="I267" s="27">
        <f t="shared" ref="I267:I269" si="64">H267*F267</f>
        <v>1701.6799950000002</v>
      </c>
      <c r="J267" s="19"/>
    </row>
    <row r="268" spans="1:10" s="11" customFormat="1" ht="25.5" x14ac:dyDescent="0.2">
      <c r="A268" s="16" t="s">
        <v>668</v>
      </c>
      <c r="B268" s="17" t="s">
        <v>669</v>
      </c>
      <c r="C268" s="16" t="s">
        <v>91</v>
      </c>
      <c r="D268" s="16" t="s">
        <v>670</v>
      </c>
      <c r="E268" s="18" t="s">
        <v>88</v>
      </c>
      <c r="F268" s="26">
        <v>4.3899999999999997</v>
      </c>
      <c r="G268" s="30">
        <v>195.26</v>
      </c>
      <c r="H268" s="27">
        <f t="shared" si="63"/>
        <v>251.53393199999999</v>
      </c>
      <c r="I268" s="27">
        <f t="shared" si="64"/>
        <v>1104.2339614799998</v>
      </c>
      <c r="J268" s="19"/>
    </row>
    <row r="269" spans="1:10" s="11" customFormat="1" ht="25.5" x14ac:dyDescent="0.2">
      <c r="A269" s="16" t="s">
        <v>671</v>
      </c>
      <c r="B269" s="17" t="s">
        <v>669</v>
      </c>
      <c r="C269" s="16" t="s">
        <v>91</v>
      </c>
      <c r="D269" s="16" t="s">
        <v>670</v>
      </c>
      <c r="E269" s="18" t="s">
        <v>88</v>
      </c>
      <c r="F269" s="26">
        <v>4.5199999999999996</v>
      </c>
      <c r="G269" s="30">
        <v>195.26</v>
      </c>
      <c r="H269" s="27">
        <f t="shared" si="63"/>
        <v>251.53393199999999</v>
      </c>
      <c r="I269" s="27">
        <f t="shared" si="64"/>
        <v>1136.9333726399998</v>
      </c>
      <c r="J269" s="19"/>
    </row>
    <row r="270" spans="1:10" s="11" customFormat="1" x14ac:dyDescent="0.2">
      <c r="A270" s="20" t="s">
        <v>672</v>
      </c>
      <c r="B270" s="20"/>
      <c r="C270" s="20"/>
      <c r="D270" s="20" t="s">
        <v>673</v>
      </c>
      <c r="E270" s="20"/>
      <c r="F270" s="25"/>
      <c r="G270" s="28"/>
      <c r="H270" s="28"/>
      <c r="I270" s="29">
        <f>SUM(I271:I282)</f>
        <v>106963.780464</v>
      </c>
      <c r="J270" s="23"/>
    </row>
    <row r="271" spans="1:10" s="11" customFormat="1" x14ac:dyDescent="0.2">
      <c r="A271" s="16" t="s">
        <v>674</v>
      </c>
      <c r="B271" s="17" t="s">
        <v>675</v>
      </c>
      <c r="C271" s="16" t="s">
        <v>21</v>
      </c>
      <c r="D271" s="16" t="s">
        <v>676</v>
      </c>
      <c r="E271" s="18" t="s">
        <v>71</v>
      </c>
      <c r="F271" s="26">
        <v>3</v>
      </c>
      <c r="G271" s="30">
        <v>86.8</v>
      </c>
      <c r="H271" s="27">
        <f t="shared" si="63"/>
        <v>111.81576</v>
      </c>
      <c r="I271" s="27">
        <f t="shared" ref="I271" si="65">H271*F271</f>
        <v>335.44727999999998</v>
      </c>
      <c r="J271" s="19"/>
    </row>
    <row r="272" spans="1:10" s="11" customFormat="1" ht="25.5" x14ac:dyDescent="0.2">
      <c r="A272" s="16" t="s">
        <v>677</v>
      </c>
      <c r="B272" s="17" t="s">
        <v>678</v>
      </c>
      <c r="C272" s="16" t="s">
        <v>21</v>
      </c>
      <c r="D272" s="16" t="s">
        <v>679</v>
      </c>
      <c r="E272" s="18" t="s">
        <v>29</v>
      </c>
      <c r="F272" s="26">
        <v>90</v>
      </c>
      <c r="G272" s="30">
        <v>11.01</v>
      </c>
      <c r="H272" s="27">
        <f t="shared" si="63"/>
        <v>14.183081999999999</v>
      </c>
      <c r="I272" s="27">
        <f t="shared" ref="I272:I282" si="66">H272*F272</f>
        <v>1276.4773799999998</v>
      </c>
      <c r="J272" s="19"/>
    </row>
    <row r="273" spans="1:10" s="11" customFormat="1" ht="38.25" x14ac:dyDescent="0.2">
      <c r="A273" s="16" t="s">
        <v>680</v>
      </c>
      <c r="B273" s="17" t="s">
        <v>681</v>
      </c>
      <c r="C273" s="16" t="s">
        <v>21</v>
      </c>
      <c r="D273" s="16" t="s">
        <v>682</v>
      </c>
      <c r="E273" s="18" t="s">
        <v>88</v>
      </c>
      <c r="F273" s="26">
        <v>26</v>
      </c>
      <c r="G273" s="30">
        <v>19.28</v>
      </c>
      <c r="H273" s="27">
        <f t="shared" si="63"/>
        <v>24.836496000000004</v>
      </c>
      <c r="I273" s="27">
        <f t="shared" si="66"/>
        <v>645.74889600000006</v>
      </c>
      <c r="J273" s="19"/>
    </row>
    <row r="274" spans="1:10" s="11" customFormat="1" x14ac:dyDescent="0.2">
      <c r="A274" s="16" t="s">
        <v>683</v>
      </c>
      <c r="B274" s="17" t="s">
        <v>684</v>
      </c>
      <c r="C274" s="16" t="s">
        <v>21</v>
      </c>
      <c r="D274" s="16" t="s">
        <v>685</v>
      </c>
      <c r="E274" s="18" t="s">
        <v>88</v>
      </c>
      <c r="F274" s="26">
        <v>5</v>
      </c>
      <c r="G274" s="30">
        <v>79.62</v>
      </c>
      <c r="H274" s="27">
        <f t="shared" si="63"/>
        <v>102.566484</v>
      </c>
      <c r="I274" s="27">
        <f t="shared" si="66"/>
        <v>512.83241999999996</v>
      </c>
      <c r="J274" s="19"/>
    </row>
    <row r="275" spans="1:10" s="11" customFormat="1" x14ac:dyDescent="0.2">
      <c r="A275" s="16" t="s">
        <v>686</v>
      </c>
      <c r="B275" s="17" t="s">
        <v>684</v>
      </c>
      <c r="C275" s="16" t="s">
        <v>21</v>
      </c>
      <c r="D275" s="16" t="s">
        <v>685</v>
      </c>
      <c r="E275" s="18" t="s">
        <v>88</v>
      </c>
      <c r="F275" s="26">
        <v>1</v>
      </c>
      <c r="G275" s="30">
        <v>79.62</v>
      </c>
      <c r="H275" s="27">
        <f t="shared" si="63"/>
        <v>102.566484</v>
      </c>
      <c r="I275" s="27">
        <f t="shared" si="66"/>
        <v>102.566484</v>
      </c>
      <c r="J275" s="19"/>
    </row>
    <row r="276" spans="1:10" s="11" customFormat="1" ht="25.5" x14ac:dyDescent="0.2">
      <c r="A276" s="16" t="s">
        <v>687</v>
      </c>
      <c r="B276" s="17" t="s">
        <v>688</v>
      </c>
      <c r="C276" s="16" t="s">
        <v>21</v>
      </c>
      <c r="D276" s="16" t="s">
        <v>689</v>
      </c>
      <c r="E276" s="18" t="s">
        <v>88</v>
      </c>
      <c r="F276" s="26">
        <v>1</v>
      </c>
      <c r="G276" s="30">
        <v>565.27</v>
      </c>
      <c r="H276" s="27">
        <f t="shared" si="63"/>
        <v>728.18081399999994</v>
      </c>
      <c r="I276" s="27">
        <f t="shared" si="66"/>
        <v>728.18081399999994</v>
      </c>
      <c r="J276" s="19"/>
    </row>
    <row r="277" spans="1:10" s="11" customFormat="1" ht="25.5" x14ac:dyDescent="0.2">
      <c r="A277" s="12" t="s">
        <v>690</v>
      </c>
      <c r="B277" s="13" t="s">
        <v>691</v>
      </c>
      <c r="C277" s="12" t="s">
        <v>21</v>
      </c>
      <c r="D277" s="12" t="s">
        <v>692</v>
      </c>
      <c r="E277" s="14" t="s">
        <v>88</v>
      </c>
      <c r="F277" s="24">
        <v>13</v>
      </c>
      <c r="G277" s="27">
        <v>63.76</v>
      </c>
      <c r="H277" s="27">
        <f t="shared" si="63"/>
        <v>82.135632000000001</v>
      </c>
      <c r="I277" s="27">
        <f t="shared" si="66"/>
        <v>1067.7632160000001</v>
      </c>
      <c r="J277" s="15"/>
    </row>
    <row r="278" spans="1:10" s="11" customFormat="1" x14ac:dyDescent="0.2">
      <c r="A278" s="16" t="s">
        <v>693</v>
      </c>
      <c r="B278" s="17" t="s">
        <v>694</v>
      </c>
      <c r="C278" s="16" t="s">
        <v>21</v>
      </c>
      <c r="D278" s="16" t="s">
        <v>695</v>
      </c>
      <c r="E278" s="18" t="s">
        <v>71</v>
      </c>
      <c r="F278" s="26">
        <v>20</v>
      </c>
      <c r="G278" s="30">
        <v>51.84</v>
      </c>
      <c r="H278" s="27">
        <f t="shared" si="63"/>
        <v>66.780288000000013</v>
      </c>
      <c r="I278" s="27">
        <f t="shared" si="66"/>
        <v>1335.6057600000004</v>
      </c>
      <c r="J278" s="19"/>
    </row>
    <row r="279" spans="1:10" s="11" customFormat="1" x14ac:dyDescent="0.2">
      <c r="A279" s="16" t="s">
        <v>696</v>
      </c>
      <c r="B279" s="17" t="s">
        <v>697</v>
      </c>
      <c r="C279" s="16" t="s">
        <v>21</v>
      </c>
      <c r="D279" s="16" t="s">
        <v>698</v>
      </c>
      <c r="E279" s="18" t="s">
        <v>71</v>
      </c>
      <c r="F279" s="26">
        <v>380</v>
      </c>
      <c r="G279" s="30">
        <v>97.24</v>
      </c>
      <c r="H279" s="27">
        <f t="shared" si="63"/>
        <v>125.264568</v>
      </c>
      <c r="I279" s="27">
        <f t="shared" si="66"/>
        <v>47600.535839999997</v>
      </c>
      <c r="J279" s="19"/>
    </row>
    <row r="280" spans="1:10" s="11" customFormat="1" x14ac:dyDescent="0.2">
      <c r="A280" s="16" t="s">
        <v>699</v>
      </c>
      <c r="B280" s="17" t="s">
        <v>700</v>
      </c>
      <c r="C280" s="16" t="s">
        <v>21</v>
      </c>
      <c r="D280" s="16" t="s">
        <v>701</v>
      </c>
      <c r="E280" s="18" t="s">
        <v>71</v>
      </c>
      <c r="F280" s="26">
        <v>500</v>
      </c>
      <c r="G280" s="30">
        <v>75.459999999999994</v>
      </c>
      <c r="H280" s="27">
        <f t="shared" si="63"/>
        <v>97.207571999999999</v>
      </c>
      <c r="I280" s="27">
        <f t="shared" si="66"/>
        <v>48603.786</v>
      </c>
      <c r="J280" s="19"/>
    </row>
    <row r="281" spans="1:10" s="11" customFormat="1" x14ac:dyDescent="0.2">
      <c r="A281" s="16" t="s">
        <v>702</v>
      </c>
      <c r="B281" s="17" t="s">
        <v>555</v>
      </c>
      <c r="C281" s="16" t="s">
        <v>21</v>
      </c>
      <c r="D281" s="16" t="s">
        <v>556</v>
      </c>
      <c r="E281" s="18" t="s">
        <v>88</v>
      </c>
      <c r="F281" s="26">
        <v>7</v>
      </c>
      <c r="G281" s="30">
        <v>463.09</v>
      </c>
      <c r="H281" s="27">
        <f t="shared" si="63"/>
        <v>596.55253799999991</v>
      </c>
      <c r="I281" s="27">
        <f t="shared" si="66"/>
        <v>4175.8677659999994</v>
      </c>
      <c r="J281" s="19"/>
    </row>
    <row r="282" spans="1:10" s="11" customFormat="1" x14ac:dyDescent="0.2">
      <c r="A282" s="16" t="s">
        <v>703</v>
      </c>
      <c r="B282" s="17" t="s">
        <v>704</v>
      </c>
      <c r="C282" s="16" t="s">
        <v>21</v>
      </c>
      <c r="D282" s="16" t="s">
        <v>705</v>
      </c>
      <c r="E282" s="18" t="s">
        <v>88</v>
      </c>
      <c r="F282" s="26">
        <v>16</v>
      </c>
      <c r="G282" s="30">
        <v>28.09</v>
      </c>
      <c r="H282" s="27">
        <f t="shared" si="63"/>
        <v>36.185538000000001</v>
      </c>
      <c r="I282" s="27">
        <f t="shared" si="66"/>
        <v>578.96860800000002</v>
      </c>
      <c r="J282" s="19"/>
    </row>
    <row r="283" spans="1:10" s="11" customFormat="1" x14ac:dyDescent="0.2">
      <c r="A283" s="20" t="s">
        <v>706</v>
      </c>
      <c r="B283" s="20"/>
      <c r="C283" s="20"/>
      <c r="D283" s="20" t="s">
        <v>707</v>
      </c>
      <c r="E283" s="20"/>
      <c r="F283" s="25"/>
      <c r="G283" s="28"/>
      <c r="H283" s="28"/>
      <c r="I283" s="29">
        <f>SUM(I284:I291)</f>
        <v>2290.9091159999998</v>
      </c>
      <c r="J283" s="23"/>
    </row>
    <row r="284" spans="1:10" s="11" customFormat="1" ht="25.5" x14ac:dyDescent="0.2">
      <c r="A284" s="12" t="s">
        <v>708</v>
      </c>
      <c r="B284" s="13" t="s">
        <v>709</v>
      </c>
      <c r="C284" s="12" t="s">
        <v>91</v>
      </c>
      <c r="D284" s="12" t="s">
        <v>710</v>
      </c>
      <c r="E284" s="14" t="s">
        <v>88</v>
      </c>
      <c r="F284" s="24">
        <v>2</v>
      </c>
      <c r="G284" s="27">
        <v>315.07</v>
      </c>
      <c r="H284" s="27">
        <f t="shared" si="63"/>
        <v>405.87317400000001</v>
      </c>
      <c r="I284" s="27">
        <f t="shared" ref="I284" si="67">H284*F284</f>
        <v>811.74634800000001</v>
      </c>
      <c r="J284" s="15"/>
    </row>
    <row r="285" spans="1:10" s="11" customFormat="1" ht="25.5" x14ac:dyDescent="0.2">
      <c r="A285" s="16" t="s">
        <v>711</v>
      </c>
      <c r="B285" s="17" t="s">
        <v>712</v>
      </c>
      <c r="C285" s="16" t="s">
        <v>21</v>
      </c>
      <c r="D285" s="16" t="s">
        <v>713</v>
      </c>
      <c r="E285" s="18" t="s">
        <v>71</v>
      </c>
      <c r="F285" s="26">
        <v>18</v>
      </c>
      <c r="G285" s="30">
        <v>35.93</v>
      </c>
      <c r="H285" s="27">
        <f t="shared" si="63"/>
        <v>46.285026000000002</v>
      </c>
      <c r="I285" s="27">
        <f t="shared" ref="I285:I291" si="68">H285*F285</f>
        <v>833.13046800000006</v>
      </c>
      <c r="J285" s="19"/>
    </row>
    <row r="286" spans="1:10" s="11" customFormat="1" ht="25.5" x14ac:dyDescent="0.2">
      <c r="A286" s="12" t="s">
        <v>714</v>
      </c>
      <c r="B286" s="13" t="s">
        <v>715</v>
      </c>
      <c r="C286" s="12" t="s">
        <v>91</v>
      </c>
      <c r="D286" s="12" t="s">
        <v>716</v>
      </c>
      <c r="E286" s="14" t="s">
        <v>717</v>
      </c>
      <c r="F286" s="24">
        <v>18</v>
      </c>
      <c r="G286" s="27">
        <v>2.2799999999999998</v>
      </c>
      <c r="H286" s="27">
        <f t="shared" si="63"/>
        <v>2.9370959999999999</v>
      </c>
      <c r="I286" s="27">
        <f t="shared" si="68"/>
        <v>52.867728</v>
      </c>
      <c r="J286" s="15"/>
    </row>
    <row r="287" spans="1:10" s="11" customFormat="1" ht="25.5" x14ac:dyDescent="0.2">
      <c r="A287" s="12" t="s">
        <v>718</v>
      </c>
      <c r="B287" s="13" t="s">
        <v>719</v>
      </c>
      <c r="C287" s="12" t="s">
        <v>91</v>
      </c>
      <c r="D287" s="12" t="s">
        <v>720</v>
      </c>
      <c r="E287" s="14" t="s">
        <v>88</v>
      </c>
      <c r="F287" s="24">
        <v>4</v>
      </c>
      <c r="G287" s="27">
        <v>9.8800000000000008</v>
      </c>
      <c r="H287" s="27">
        <f t="shared" si="63"/>
        <v>12.727416000000002</v>
      </c>
      <c r="I287" s="27">
        <f t="shared" si="68"/>
        <v>50.909664000000006</v>
      </c>
      <c r="J287" s="15"/>
    </row>
    <row r="288" spans="1:10" s="11" customFormat="1" ht="25.5" x14ac:dyDescent="0.2">
      <c r="A288" s="12" t="s">
        <v>721</v>
      </c>
      <c r="B288" s="13" t="s">
        <v>722</v>
      </c>
      <c r="C288" s="12" t="s">
        <v>91</v>
      </c>
      <c r="D288" s="12" t="s">
        <v>723</v>
      </c>
      <c r="E288" s="14" t="s">
        <v>88</v>
      </c>
      <c r="F288" s="24">
        <v>1</v>
      </c>
      <c r="G288" s="27">
        <v>39.979999999999997</v>
      </c>
      <c r="H288" s="27">
        <f t="shared" si="63"/>
        <v>51.502235999999996</v>
      </c>
      <c r="I288" s="27">
        <f t="shared" si="68"/>
        <v>51.502235999999996</v>
      </c>
      <c r="J288" s="15"/>
    </row>
    <row r="289" spans="1:11" s="11" customFormat="1" ht="25.5" x14ac:dyDescent="0.2">
      <c r="A289" s="12" t="s">
        <v>724</v>
      </c>
      <c r="B289" s="13" t="s">
        <v>725</v>
      </c>
      <c r="C289" s="12" t="s">
        <v>91</v>
      </c>
      <c r="D289" s="12" t="s">
        <v>726</v>
      </c>
      <c r="E289" s="14" t="s">
        <v>88</v>
      </c>
      <c r="F289" s="24">
        <v>2</v>
      </c>
      <c r="G289" s="27">
        <v>27.82</v>
      </c>
      <c r="H289" s="27">
        <f t="shared" si="63"/>
        <v>35.837724000000001</v>
      </c>
      <c r="I289" s="27">
        <f t="shared" si="68"/>
        <v>71.675448000000003</v>
      </c>
      <c r="J289" s="15"/>
    </row>
    <row r="290" spans="1:11" s="11" customFormat="1" ht="25.5" x14ac:dyDescent="0.2">
      <c r="A290" s="12" t="s">
        <v>727</v>
      </c>
      <c r="B290" s="13" t="s">
        <v>728</v>
      </c>
      <c r="C290" s="12" t="s">
        <v>91</v>
      </c>
      <c r="D290" s="12" t="s">
        <v>729</v>
      </c>
      <c r="E290" s="14" t="s">
        <v>88</v>
      </c>
      <c r="F290" s="24">
        <v>2</v>
      </c>
      <c r="G290" s="27">
        <v>39.11</v>
      </c>
      <c r="H290" s="27">
        <f t="shared" si="63"/>
        <v>50.381501999999998</v>
      </c>
      <c r="I290" s="27">
        <f t="shared" si="68"/>
        <v>100.763004</v>
      </c>
      <c r="J290" s="15"/>
    </row>
    <row r="291" spans="1:11" s="11" customFormat="1" ht="25.5" x14ac:dyDescent="0.2">
      <c r="A291" s="12" t="s">
        <v>730</v>
      </c>
      <c r="B291" s="13" t="s">
        <v>731</v>
      </c>
      <c r="C291" s="12" t="s">
        <v>91</v>
      </c>
      <c r="D291" s="12" t="s">
        <v>732</v>
      </c>
      <c r="E291" s="14" t="s">
        <v>88</v>
      </c>
      <c r="F291" s="24">
        <v>1</v>
      </c>
      <c r="G291" s="27">
        <v>247.1</v>
      </c>
      <c r="H291" s="27">
        <f t="shared" si="63"/>
        <v>318.31421999999998</v>
      </c>
      <c r="I291" s="27">
        <f t="shared" si="68"/>
        <v>318.31421999999998</v>
      </c>
      <c r="J291" s="15"/>
    </row>
    <row r="292" spans="1:11" s="11" customFormat="1" x14ac:dyDescent="0.2">
      <c r="A292" s="20" t="s">
        <v>733</v>
      </c>
      <c r="B292" s="20"/>
      <c r="C292" s="20"/>
      <c r="D292" s="20" t="s">
        <v>734</v>
      </c>
      <c r="E292" s="20"/>
      <c r="F292" s="25"/>
      <c r="G292" s="28"/>
      <c r="H292" s="28"/>
      <c r="I292" s="29">
        <f>SUM(I293:I299)</f>
        <v>5570.2669740000001</v>
      </c>
      <c r="J292" s="23"/>
    </row>
    <row r="293" spans="1:11" s="11" customFormat="1" x14ac:dyDescent="0.2">
      <c r="A293" s="16" t="s">
        <v>735</v>
      </c>
      <c r="B293" s="17" t="s">
        <v>736</v>
      </c>
      <c r="C293" s="16" t="s">
        <v>21</v>
      </c>
      <c r="D293" s="16" t="s">
        <v>737</v>
      </c>
      <c r="E293" s="18" t="s">
        <v>88</v>
      </c>
      <c r="F293" s="26">
        <v>8</v>
      </c>
      <c r="G293" s="30">
        <v>225.09</v>
      </c>
      <c r="H293" s="27">
        <f t="shared" si="63"/>
        <v>289.960938</v>
      </c>
      <c r="I293" s="27">
        <f t="shared" ref="I293" si="69">H293*F293</f>
        <v>2319.687504</v>
      </c>
      <c r="J293" s="19"/>
    </row>
    <row r="294" spans="1:11" s="11" customFormat="1" x14ac:dyDescent="0.2">
      <c r="A294" s="16" t="s">
        <v>738</v>
      </c>
      <c r="B294" s="17" t="s">
        <v>739</v>
      </c>
      <c r="C294" s="16" t="s">
        <v>21</v>
      </c>
      <c r="D294" s="16" t="s">
        <v>740</v>
      </c>
      <c r="E294" s="18" t="s">
        <v>88</v>
      </c>
      <c r="F294" s="26">
        <v>2</v>
      </c>
      <c r="G294" s="30">
        <v>763.56</v>
      </c>
      <c r="H294" s="27">
        <f t="shared" si="63"/>
        <v>983.61799199999996</v>
      </c>
      <c r="I294" s="27">
        <f t="shared" ref="I294:I299" si="70">H294*F294</f>
        <v>1967.2359839999999</v>
      </c>
      <c r="J294" s="19"/>
    </row>
    <row r="295" spans="1:11" s="11" customFormat="1" ht="25.5" x14ac:dyDescent="0.2">
      <c r="A295" s="16" t="s">
        <v>741</v>
      </c>
      <c r="B295" s="17" t="s">
        <v>742</v>
      </c>
      <c r="C295" s="16" t="s">
        <v>21</v>
      </c>
      <c r="D295" s="16" t="s">
        <v>743</v>
      </c>
      <c r="E295" s="18" t="s">
        <v>88</v>
      </c>
      <c r="F295" s="26">
        <v>22</v>
      </c>
      <c r="G295" s="30">
        <v>19.03</v>
      </c>
      <c r="H295" s="27">
        <f t="shared" si="63"/>
        <v>24.514446</v>
      </c>
      <c r="I295" s="27">
        <f t="shared" si="70"/>
        <v>539.317812</v>
      </c>
      <c r="J295" s="19"/>
    </row>
    <row r="296" spans="1:11" s="11" customFormat="1" ht="25.5" x14ac:dyDescent="0.2">
      <c r="A296" s="16" t="s">
        <v>744</v>
      </c>
      <c r="B296" s="17" t="s">
        <v>745</v>
      </c>
      <c r="C296" s="16" t="s">
        <v>21</v>
      </c>
      <c r="D296" s="16" t="s">
        <v>746</v>
      </c>
      <c r="E296" s="18" t="s">
        <v>37</v>
      </c>
      <c r="F296" s="26">
        <v>7</v>
      </c>
      <c r="G296" s="30">
        <v>24.01</v>
      </c>
      <c r="H296" s="27">
        <f t="shared" si="63"/>
        <v>30.929682000000003</v>
      </c>
      <c r="I296" s="27">
        <f t="shared" si="70"/>
        <v>216.50777400000001</v>
      </c>
      <c r="J296" s="19"/>
    </row>
    <row r="297" spans="1:11" s="11" customFormat="1" ht="25.5" x14ac:dyDescent="0.2">
      <c r="A297" s="12" t="s">
        <v>747</v>
      </c>
      <c r="B297" s="13" t="s">
        <v>748</v>
      </c>
      <c r="C297" s="12" t="s">
        <v>91</v>
      </c>
      <c r="D297" s="12" t="s">
        <v>749</v>
      </c>
      <c r="E297" s="14" t="s">
        <v>88</v>
      </c>
      <c r="F297" s="24">
        <v>5</v>
      </c>
      <c r="G297" s="27">
        <v>27.3</v>
      </c>
      <c r="H297" s="27">
        <f t="shared" si="63"/>
        <v>35.167860000000005</v>
      </c>
      <c r="I297" s="27">
        <f t="shared" si="70"/>
        <v>175.83930000000004</v>
      </c>
      <c r="J297" s="15"/>
    </row>
    <row r="298" spans="1:11" s="11" customFormat="1" ht="25.5" x14ac:dyDescent="0.2">
      <c r="A298" s="12" t="s">
        <v>750</v>
      </c>
      <c r="B298" s="13" t="s">
        <v>751</v>
      </c>
      <c r="C298" s="12" t="s">
        <v>91</v>
      </c>
      <c r="D298" s="12" t="s">
        <v>752</v>
      </c>
      <c r="E298" s="14" t="s">
        <v>88</v>
      </c>
      <c r="F298" s="24">
        <v>2</v>
      </c>
      <c r="G298" s="27">
        <v>27.3</v>
      </c>
      <c r="H298" s="27">
        <f t="shared" si="63"/>
        <v>35.167860000000005</v>
      </c>
      <c r="I298" s="27">
        <f t="shared" si="70"/>
        <v>70.335720000000009</v>
      </c>
      <c r="J298" s="15"/>
    </row>
    <row r="299" spans="1:11" s="11" customFormat="1" ht="25.5" x14ac:dyDescent="0.2">
      <c r="A299" s="12" t="s">
        <v>753</v>
      </c>
      <c r="B299" s="13" t="s">
        <v>754</v>
      </c>
      <c r="C299" s="12" t="s">
        <v>91</v>
      </c>
      <c r="D299" s="12" t="s">
        <v>755</v>
      </c>
      <c r="E299" s="14" t="s">
        <v>88</v>
      </c>
      <c r="F299" s="24">
        <v>8</v>
      </c>
      <c r="G299" s="27">
        <v>27.3</v>
      </c>
      <c r="H299" s="27">
        <f t="shared" si="63"/>
        <v>35.167860000000005</v>
      </c>
      <c r="I299" s="27">
        <f t="shared" si="70"/>
        <v>281.34288000000004</v>
      </c>
      <c r="J299" s="15"/>
    </row>
    <row r="300" spans="1:11" s="11" customFormat="1" x14ac:dyDescent="0.2">
      <c r="A300" s="20" t="s">
        <v>756</v>
      </c>
      <c r="B300" s="20"/>
      <c r="C300" s="20"/>
      <c r="D300" s="20" t="s">
        <v>757</v>
      </c>
      <c r="E300" s="20"/>
      <c r="F300" s="25"/>
      <c r="G300" s="28"/>
      <c r="H300" s="28"/>
      <c r="I300" s="29">
        <f>I302+I301+I303+I310</f>
        <v>173555.03103971999</v>
      </c>
      <c r="J300" s="23"/>
      <c r="K300" s="40"/>
    </row>
    <row r="301" spans="1:11" s="11" customFormat="1" x14ac:dyDescent="0.2">
      <c r="A301" s="16" t="s">
        <v>758</v>
      </c>
      <c r="B301" s="17" t="s">
        <v>759</v>
      </c>
      <c r="C301" s="16" t="s">
        <v>21</v>
      </c>
      <c r="D301" s="16" t="s">
        <v>760</v>
      </c>
      <c r="E301" s="18" t="s">
        <v>37</v>
      </c>
      <c r="F301" s="26">
        <v>702</v>
      </c>
      <c r="G301" s="30">
        <v>15.24</v>
      </c>
      <c r="H301" s="27">
        <f t="shared" si="63"/>
        <v>19.632168</v>
      </c>
      <c r="I301" s="27">
        <f t="shared" ref="I301" si="71">H301*F301</f>
        <v>13781.781935999999</v>
      </c>
      <c r="J301" s="19"/>
    </row>
    <row r="302" spans="1:11" s="11" customFormat="1" ht="38.25" x14ac:dyDescent="0.2">
      <c r="A302" s="16" t="s">
        <v>761</v>
      </c>
      <c r="B302" s="17" t="s">
        <v>762</v>
      </c>
      <c r="C302" s="16" t="s">
        <v>21</v>
      </c>
      <c r="D302" s="16" t="s">
        <v>763</v>
      </c>
      <c r="E302" s="18" t="s">
        <v>37</v>
      </c>
      <c r="F302" s="26">
        <v>702</v>
      </c>
      <c r="G302" s="30">
        <v>32.340000000000003</v>
      </c>
      <c r="H302" s="27">
        <f t="shared" si="63"/>
        <v>41.660388000000005</v>
      </c>
      <c r="I302" s="27">
        <f t="shared" ref="I302" si="72">H302*F302</f>
        <v>29245.592376000004</v>
      </c>
      <c r="J302" s="19"/>
    </row>
    <row r="303" spans="1:11" s="11" customFormat="1" x14ac:dyDescent="0.2">
      <c r="A303" s="20" t="s">
        <v>764</v>
      </c>
      <c r="B303" s="20"/>
      <c r="C303" s="20"/>
      <c r="D303" s="20" t="s">
        <v>765</v>
      </c>
      <c r="E303" s="20"/>
      <c r="F303" s="25"/>
      <c r="G303" s="28"/>
      <c r="H303" s="28"/>
      <c r="I303" s="29">
        <f>SUM(I304:I309)</f>
        <v>80333.126652120001</v>
      </c>
      <c r="J303" s="23"/>
    </row>
    <row r="304" spans="1:11" s="11" customFormat="1" ht="38.25" x14ac:dyDescent="0.2">
      <c r="A304" s="16" t="s">
        <v>766</v>
      </c>
      <c r="B304" s="17" t="s">
        <v>767</v>
      </c>
      <c r="C304" s="16" t="s">
        <v>21</v>
      </c>
      <c r="D304" s="16" t="s">
        <v>768</v>
      </c>
      <c r="E304" s="18" t="s">
        <v>37</v>
      </c>
      <c r="F304" s="26">
        <v>396</v>
      </c>
      <c r="G304" s="30">
        <v>60.85</v>
      </c>
      <c r="H304" s="27">
        <f t="shared" si="63"/>
        <v>78.386970000000005</v>
      </c>
      <c r="I304" s="27">
        <f>H304*F304</f>
        <v>31041.240120000002</v>
      </c>
      <c r="J304" s="19"/>
    </row>
    <row r="305" spans="1:10" s="11" customFormat="1" ht="38.25" x14ac:dyDescent="0.2">
      <c r="A305" s="16" t="s">
        <v>769</v>
      </c>
      <c r="B305" s="17" t="s">
        <v>770</v>
      </c>
      <c r="C305" s="16" t="s">
        <v>21</v>
      </c>
      <c r="D305" s="16" t="s">
        <v>771</v>
      </c>
      <c r="E305" s="18" t="s">
        <v>37</v>
      </c>
      <c r="F305" s="26">
        <v>702</v>
      </c>
      <c r="G305" s="30">
        <v>5.87</v>
      </c>
      <c r="H305" s="27">
        <f t="shared" si="63"/>
        <v>7.5617340000000004</v>
      </c>
      <c r="I305" s="27">
        <f t="shared" ref="I305:I309" si="73">H305*F305</f>
        <v>5308.3372680000002</v>
      </c>
      <c r="J305" s="19"/>
    </row>
    <row r="306" spans="1:10" s="11" customFormat="1" ht="25.5" x14ac:dyDescent="0.2">
      <c r="A306" s="12" t="s">
        <v>772</v>
      </c>
      <c r="B306" s="13" t="s">
        <v>773</v>
      </c>
      <c r="C306" s="12" t="s">
        <v>21</v>
      </c>
      <c r="D306" s="12" t="s">
        <v>774</v>
      </c>
      <c r="E306" s="14" t="s">
        <v>29</v>
      </c>
      <c r="F306" s="24">
        <v>125.48</v>
      </c>
      <c r="G306" s="27">
        <v>0.92</v>
      </c>
      <c r="H306" s="27">
        <f t="shared" si="63"/>
        <v>1.1851440000000002</v>
      </c>
      <c r="I306" s="27">
        <f t="shared" si="73"/>
        <v>148.71186912000002</v>
      </c>
      <c r="J306" s="15"/>
    </row>
    <row r="307" spans="1:10" s="11" customFormat="1" ht="25.5" x14ac:dyDescent="0.2">
      <c r="A307" s="16" t="s">
        <v>775</v>
      </c>
      <c r="B307" s="17" t="s">
        <v>776</v>
      </c>
      <c r="C307" s="16" t="s">
        <v>21</v>
      </c>
      <c r="D307" s="16" t="s">
        <v>777</v>
      </c>
      <c r="E307" s="18" t="s">
        <v>37</v>
      </c>
      <c r="F307" s="26">
        <v>176</v>
      </c>
      <c r="G307" s="30">
        <v>93.05</v>
      </c>
      <c r="H307" s="27">
        <f t="shared" si="63"/>
        <v>119.86700999999999</v>
      </c>
      <c r="I307" s="27">
        <f t="shared" si="73"/>
        <v>21096.59376</v>
      </c>
      <c r="J307" s="19"/>
    </row>
    <row r="308" spans="1:10" s="11" customFormat="1" ht="25.5" x14ac:dyDescent="0.2">
      <c r="A308" s="16" t="s">
        <v>778</v>
      </c>
      <c r="B308" s="17" t="s">
        <v>779</v>
      </c>
      <c r="C308" s="16" t="s">
        <v>21</v>
      </c>
      <c r="D308" s="16" t="s">
        <v>780</v>
      </c>
      <c r="E308" s="18" t="s">
        <v>37</v>
      </c>
      <c r="F308" s="26">
        <v>92.17</v>
      </c>
      <c r="G308" s="30">
        <v>78.75</v>
      </c>
      <c r="H308" s="27">
        <f t="shared" si="63"/>
        <v>101.44575</v>
      </c>
      <c r="I308" s="27">
        <f t="shared" si="73"/>
        <v>9350.2547775000003</v>
      </c>
      <c r="J308" s="19"/>
    </row>
    <row r="309" spans="1:10" s="11" customFormat="1" ht="25.5" x14ac:dyDescent="0.2">
      <c r="A309" s="16" t="s">
        <v>781</v>
      </c>
      <c r="B309" s="17" t="s">
        <v>782</v>
      </c>
      <c r="C309" s="16" t="s">
        <v>21</v>
      </c>
      <c r="D309" s="16" t="s">
        <v>783</v>
      </c>
      <c r="E309" s="18" t="s">
        <v>37</v>
      </c>
      <c r="F309" s="26">
        <v>217.65</v>
      </c>
      <c r="G309" s="30">
        <v>47.75</v>
      </c>
      <c r="H309" s="27">
        <f t="shared" si="63"/>
        <v>61.51155</v>
      </c>
      <c r="I309" s="27">
        <f t="shared" si="73"/>
        <v>13387.9888575</v>
      </c>
      <c r="J309" s="19"/>
    </row>
    <row r="310" spans="1:10" s="11" customFormat="1" x14ac:dyDescent="0.2">
      <c r="A310" s="20" t="s">
        <v>784</v>
      </c>
      <c r="B310" s="20"/>
      <c r="C310" s="20"/>
      <c r="D310" s="20" t="s">
        <v>785</v>
      </c>
      <c r="E310" s="20"/>
      <c r="F310" s="25"/>
      <c r="G310" s="28"/>
      <c r="H310" s="28"/>
      <c r="I310" s="29">
        <f>SUM(I311:I315)</f>
        <v>50194.5300756</v>
      </c>
      <c r="J310" s="23"/>
    </row>
    <row r="311" spans="1:10" s="11" customFormat="1" x14ac:dyDescent="0.2">
      <c r="A311" s="16" t="s">
        <v>786</v>
      </c>
      <c r="B311" s="17" t="s">
        <v>787</v>
      </c>
      <c r="C311" s="16" t="s">
        <v>21</v>
      </c>
      <c r="D311" s="16" t="s">
        <v>788</v>
      </c>
      <c r="E311" s="18" t="s">
        <v>37</v>
      </c>
      <c r="F311" s="26">
        <v>53.74</v>
      </c>
      <c r="G311" s="30">
        <v>503.76</v>
      </c>
      <c r="H311" s="27">
        <f t="shared" si="63"/>
        <v>648.94363199999998</v>
      </c>
      <c r="I311" s="27">
        <f t="shared" ref="I311" si="74">H311*F311</f>
        <v>34874.230783680003</v>
      </c>
      <c r="J311" s="19"/>
    </row>
    <row r="312" spans="1:10" s="11" customFormat="1" ht="25.5" x14ac:dyDescent="0.2">
      <c r="A312" s="12" t="s">
        <v>789</v>
      </c>
      <c r="B312" s="13" t="s">
        <v>790</v>
      </c>
      <c r="C312" s="12" t="s">
        <v>21</v>
      </c>
      <c r="D312" s="12" t="s">
        <v>791</v>
      </c>
      <c r="E312" s="14" t="s">
        <v>37</v>
      </c>
      <c r="F312" s="24">
        <v>2.58</v>
      </c>
      <c r="G312" s="27">
        <v>613.35</v>
      </c>
      <c r="H312" s="27">
        <f t="shared" si="63"/>
        <v>790.11747000000003</v>
      </c>
      <c r="I312" s="27">
        <f t="shared" ref="I312:I315" si="75">H312*F312</f>
        <v>2038.5030726000002</v>
      </c>
      <c r="J312" s="15"/>
    </row>
    <row r="313" spans="1:10" s="11" customFormat="1" ht="25.5" x14ac:dyDescent="0.2">
      <c r="A313" s="12" t="s">
        <v>792</v>
      </c>
      <c r="B313" s="13" t="s">
        <v>793</v>
      </c>
      <c r="C313" s="12" t="s">
        <v>21</v>
      </c>
      <c r="D313" s="12" t="s">
        <v>794</v>
      </c>
      <c r="E313" s="14" t="s">
        <v>37</v>
      </c>
      <c r="F313" s="24">
        <v>2.1</v>
      </c>
      <c r="G313" s="27">
        <v>467.81</v>
      </c>
      <c r="H313" s="27">
        <f t="shared" si="63"/>
        <v>602.63284199999998</v>
      </c>
      <c r="I313" s="27">
        <f t="shared" si="75"/>
        <v>1265.5289682</v>
      </c>
      <c r="J313" s="15"/>
    </row>
    <row r="314" spans="1:10" s="11" customFormat="1" ht="25.5" x14ac:dyDescent="0.2">
      <c r="A314" s="12" t="s">
        <v>795</v>
      </c>
      <c r="B314" s="13" t="s">
        <v>796</v>
      </c>
      <c r="C314" s="12" t="s">
        <v>21</v>
      </c>
      <c r="D314" s="12" t="s">
        <v>797</v>
      </c>
      <c r="E314" s="14" t="s">
        <v>37</v>
      </c>
      <c r="F314" s="24">
        <v>6.88</v>
      </c>
      <c r="G314" s="27">
        <v>501.59</v>
      </c>
      <c r="H314" s="27">
        <f t="shared" si="63"/>
        <v>646.14823799999999</v>
      </c>
      <c r="I314" s="27">
        <f t="shared" si="75"/>
        <v>4445.4998774400001</v>
      </c>
      <c r="J314" s="15"/>
    </row>
    <row r="315" spans="1:10" s="11" customFormat="1" x14ac:dyDescent="0.2">
      <c r="A315" s="16" t="s">
        <v>798</v>
      </c>
      <c r="B315" s="17" t="s">
        <v>799</v>
      </c>
      <c r="C315" s="16" t="s">
        <v>21</v>
      </c>
      <c r="D315" s="16" t="s">
        <v>800</v>
      </c>
      <c r="E315" s="18" t="s">
        <v>37</v>
      </c>
      <c r="F315" s="26">
        <v>182.12</v>
      </c>
      <c r="G315" s="30">
        <v>32.270000000000003</v>
      </c>
      <c r="H315" s="27">
        <f t="shared" si="63"/>
        <v>41.570214000000007</v>
      </c>
      <c r="I315" s="27">
        <f t="shared" si="75"/>
        <v>7570.7673736800016</v>
      </c>
      <c r="J315" s="19"/>
    </row>
    <row r="316" spans="1:10" s="11" customFormat="1" x14ac:dyDescent="0.2">
      <c r="A316" s="20" t="s">
        <v>801</v>
      </c>
      <c r="B316" s="20"/>
      <c r="C316" s="20"/>
      <c r="D316" s="20" t="s">
        <v>802</v>
      </c>
      <c r="E316" s="20"/>
      <c r="F316" s="25"/>
      <c r="G316" s="28"/>
      <c r="H316" s="28"/>
      <c r="I316" s="29">
        <f>I317</f>
        <v>2531.2743540000001</v>
      </c>
      <c r="J316" s="23"/>
    </row>
    <row r="317" spans="1:10" s="11" customFormat="1" x14ac:dyDescent="0.2">
      <c r="A317" s="12" t="s">
        <v>803</v>
      </c>
      <c r="B317" s="13" t="s">
        <v>804</v>
      </c>
      <c r="C317" s="12" t="s">
        <v>21</v>
      </c>
      <c r="D317" s="12" t="s">
        <v>805</v>
      </c>
      <c r="E317" s="14" t="s">
        <v>88</v>
      </c>
      <c r="F317" s="24">
        <v>3</v>
      </c>
      <c r="G317" s="27">
        <v>654.99</v>
      </c>
      <c r="H317" s="27">
        <f t="shared" si="63"/>
        <v>843.75811799999997</v>
      </c>
      <c r="I317" s="27">
        <f t="shared" ref="I317" si="76">H317*F317</f>
        <v>2531.2743540000001</v>
      </c>
      <c r="J317" s="15"/>
    </row>
    <row r="318" spans="1:10" s="11" customFormat="1" x14ac:dyDescent="0.2">
      <c r="A318" s="20" t="s">
        <v>806</v>
      </c>
      <c r="B318" s="20"/>
      <c r="C318" s="20"/>
      <c r="D318" s="20" t="s">
        <v>807</v>
      </c>
      <c r="E318" s="20"/>
      <c r="F318" s="25"/>
      <c r="G318" s="28"/>
      <c r="H318" s="28"/>
      <c r="I318" s="29">
        <f>I319</f>
        <v>2778.9277123200004</v>
      </c>
      <c r="J318" s="23"/>
    </row>
    <row r="319" spans="1:10" s="11" customFormat="1" x14ac:dyDescent="0.2">
      <c r="A319" s="16" t="s">
        <v>808</v>
      </c>
      <c r="B319" s="17" t="s">
        <v>809</v>
      </c>
      <c r="C319" s="16" t="s">
        <v>21</v>
      </c>
      <c r="D319" s="16" t="s">
        <v>810</v>
      </c>
      <c r="E319" s="18" t="s">
        <v>37</v>
      </c>
      <c r="F319" s="26">
        <v>1211.92</v>
      </c>
      <c r="G319" s="30">
        <v>1.78</v>
      </c>
      <c r="H319" s="27">
        <f t="shared" si="63"/>
        <v>2.292996</v>
      </c>
      <c r="I319" s="27">
        <f t="shared" ref="I319" si="77">H319*F319</f>
        <v>2778.9277123200004</v>
      </c>
      <c r="J319" s="19"/>
    </row>
    <row r="320" spans="1:10" s="11" customFormat="1" x14ac:dyDescent="0.2">
      <c r="A320" s="20" t="s">
        <v>811</v>
      </c>
      <c r="B320" s="20"/>
      <c r="C320" s="20"/>
      <c r="D320" s="20" t="s">
        <v>812</v>
      </c>
      <c r="E320" s="20"/>
      <c r="F320" s="25"/>
      <c r="G320" s="28"/>
      <c r="H320" s="28"/>
      <c r="I320" s="29">
        <f>SUM(I321:I323)</f>
        <v>274392.78336</v>
      </c>
      <c r="J320" s="23"/>
    </row>
    <row r="321" spans="1:10" s="11" customFormat="1" x14ac:dyDescent="0.2">
      <c r="A321" s="16" t="s">
        <v>813</v>
      </c>
      <c r="B321" s="17" t="s">
        <v>814</v>
      </c>
      <c r="C321" s="16" t="s">
        <v>21</v>
      </c>
      <c r="D321" s="16" t="s">
        <v>815</v>
      </c>
      <c r="E321" s="18" t="s">
        <v>567</v>
      </c>
      <c r="F321" s="26">
        <v>720</v>
      </c>
      <c r="G321" s="30">
        <v>119.4</v>
      </c>
      <c r="H321" s="27">
        <f t="shared" si="63"/>
        <v>153.81108</v>
      </c>
      <c r="I321" s="27">
        <f t="shared" ref="I321" si="78">H321*F321</f>
        <v>110743.9776</v>
      </c>
      <c r="J321" s="19"/>
    </row>
    <row r="322" spans="1:10" s="11" customFormat="1" x14ac:dyDescent="0.2">
      <c r="A322" s="16" t="s">
        <v>816</v>
      </c>
      <c r="B322" s="17" t="s">
        <v>817</v>
      </c>
      <c r="C322" s="16" t="s">
        <v>21</v>
      </c>
      <c r="D322" s="16" t="s">
        <v>818</v>
      </c>
      <c r="E322" s="18" t="s">
        <v>567</v>
      </c>
      <c r="F322" s="26">
        <v>2640</v>
      </c>
      <c r="G322" s="30">
        <v>29.07</v>
      </c>
      <c r="H322" s="27">
        <f t="shared" si="63"/>
        <v>37.447974000000002</v>
      </c>
      <c r="I322" s="27">
        <f t="shared" ref="I322:I323" si="79">H322*F322</f>
        <v>98862.651360000003</v>
      </c>
      <c r="J322" s="19"/>
    </row>
    <row r="323" spans="1:10" s="11" customFormat="1" x14ac:dyDescent="0.2">
      <c r="A323" s="16" t="s">
        <v>819</v>
      </c>
      <c r="B323" s="17" t="s">
        <v>820</v>
      </c>
      <c r="C323" s="16" t="s">
        <v>21</v>
      </c>
      <c r="D323" s="16" t="s">
        <v>821</v>
      </c>
      <c r="E323" s="18" t="s">
        <v>567</v>
      </c>
      <c r="F323" s="26">
        <v>2640</v>
      </c>
      <c r="G323" s="30">
        <v>19.05</v>
      </c>
      <c r="H323" s="27">
        <f>(G323*(28.82/100))+G323</f>
        <v>24.540210000000002</v>
      </c>
      <c r="I323" s="27">
        <f>H323*F323</f>
        <v>64786.154400000007</v>
      </c>
      <c r="J323" s="19"/>
    </row>
    <row r="324" spans="1:10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">
      <c r="A325" s="31" t="s">
        <v>822</v>
      </c>
      <c r="B325" s="31"/>
      <c r="C325" s="31"/>
      <c r="D325" s="5" t="s">
        <v>823</v>
      </c>
      <c r="E325" s="4"/>
      <c r="F325" s="32" t="s">
        <v>824</v>
      </c>
      <c r="G325" s="31"/>
      <c r="H325" s="33">
        <v>2005376.11</v>
      </c>
      <c r="I325" s="34"/>
      <c r="J325" s="34"/>
    </row>
    <row r="326" spans="1:10" x14ac:dyDescent="0.2">
      <c r="A326" s="31" t="s">
        <v>825</v>
      </c>
      <c r="B326" s="31"/>
      <c r="C326" s="31"/>
      <c r="D326" s="5"/>
      <c r="E326" s="4"/>
      <c r="F326" s="32" t="s">
        <v>826</v>
      </c>
      <c r="G326" s="31"/>
      <c r="H326" s="33">
        <v>450390.91</v>
      </c>
      <c r="I326" s="34"/>
      <c r="J326" s="34"/>
    </row>
    <row r="327" spans="1:10" x14ac:dyDescent="0.2">
      <c r="A327" s="31" t="s">
        <v>827</v>
      </c>
      <c r="B327" s="31"/>
      <c r="C327" s="31"/>
      <c r="D327" s="5" t="s">
        <v>823</v>
      </c>
      <c r="E327" s="4"/>
      <c r="F327" s="32" t="s">
        <v>828</v>
      </c>
      <c r="G327" s="31"/>
      <c r="H327" s="33">
        <v>2455767.02</v>
      </c>
      <c r="I327" s="34"/>
      <c r="J327" s="34"/>
    </row>
    <row r="328" spans="1:10" ht="60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ht="70.150000000000006" customHeight="1" x14ac:dyDescent="0.2">
      <c r="A329" s="35" t="s">
        <v>829</v>
      </c>
      <c r="B329" s="36"/>
      <c r="C329" s="36"/>
      <c r="D329" s="36"/>
      <c r="E329" s="36"/>
      <c r="F329" s="36"/>
      <c r="G329" s="36"/>
      <c r="H329" s="36"/>
      <c r="I329" s="36"/>
      <c r="J329" s="36"/>
    </row>
  </sheetData>
  <mergeCells count="17">
    <mergeCell ref="A327:C327"/>
    <mergeCell ref="F327:G327"/>
    <mergeCell ref="H327:J327"/>
    <mergeCell ref="A329:J329"/>
    <mergeCell ref="A3:J3"/>
    <mergeCell ref="A325:C325"/>
    <mergeCell ref="F325:G325"/>
    <mergeCell ref="H325:J325"/>
    <mergeCell ref="A326:C326"/>
    <mergeCell ref="F326:G326"/>
    <mergeCell ref="H326:J326"/>
    <mergeCell ref="E1:F1"/>
    <mergeCell ref="G1:H1"/>
    <mergeCell ref="I1:J1"/>
    <mergeCell ref="E2:F2"/>
    <mergeCell ref="G2:H2"/>
    <mergeCell ref="I2:J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2025-03-22T21:37:51Z</cp:lastPrinted>
  <dcterms:created xsi:type="dcterms:W3CDTF">2025-03-14T14:30:25Z</dcterms:created>
  <dcterms:modified xsi:type="dcterms:W3CDTF">2025-03-22T22:40:25Z</dcterms:modified>
</cp:coreProperties>
</file>